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erasmusmc.sharepoint.com/sites/INTVG-AanbestedingenBO-AanbestedingBrandmeld-enontruimingsinstallatie/Gedeelde documenten/01 Voorbereiding/Prijzenblad/"/>
    </mc:Choice>
  </mc:AlternateContent>
  <xr:revisionPtr revIDLastSave="326" documentId="11_C104E1E2AEBDBD86015077D7DFBA3CCCC7EF94CF" xr6:coauthVersionLast="47" xr6:coauthVersionMax="47" xr10:uidLastSave="{656BD5A6-E717-4459-ADCC-646A18F12531}"/>
  <bookViews>
    <workbookView xWindow="-120" yWindow="-120" windowWidth="29040" windowHeight="15720" xr2:uid="{00000000-000D-0000-FFFF-FFFF00000000}"/>
  </bookViews>
  <sheets>
    <sheet name="1. Totaalprijs" sheetId="6" r:id="rId1"/>
    <sheet name="2. Preventief Onderhoud BMI" sheetId="15" r:id="rId2"/>
    <sheet name="3. Preventief Onderhoud Totaal" sheetId="8" r:id="rId3"/>
    <sheet name="4. Uurtarieven en toeslagen" sheetId="7" r:id="rId4"/>
    <sheet name="5. Materiaalkosten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8" l="1"/>
  <c r="D10" i="8"/>
  <c r="D9" i="8"/>
  <c r="L10" i="15"/>
  <c r="L12" i="15"/>
  <c r="L13" i="15"/>
  <c r="L15" i="15"/>
  <c r="L16" i="15"/>
  <c r="L17" i="15"/>
  <c r="L22" i="15"/>
  <c r="L27" i="15"/>
  <c r="L28" i="15"/>
  <c r="L29" i="15"/>
  <c r="L34" i="15"/>
  <c r="L39" i="15"/>
  <c r="L40" i="15"/>
  <c r="L41" i="15"/>
  <c r="L46" i="15"/>
  <c r="L51" i="15"/>
  <c r="L52" i="15"/>
  <c r="L53" i="15"/>
  <c r="L58" i="15"/>
  <c r="L63" i="15"/>
  <c r="L64" i="15"/>
  <c r="L65" i="15"/>
  <c r="L70" i="15"/>
  <c r="L75" i="15"/>
  <c r="L76" i="15"/>
  <c r="L82" i="15"/>
  <c r="L87" i="15"/>
  <c r="L88" i="15"/>
  <c r="L94" i="15"/>
  <c r="L99" i="15"/>
  <c r="L100" i="15"/>
  <c r="L106" i="15"/>
  <c r="L111" i="15"/>
  <c r="L112" i="15"/>
  <c r="L116" i="15"/>
  <c r="L117" i="15"/>
  <c r="L9" i="15"/>
  <c r="G9" i="15"/>
  <c r="G10" i="15"/>
  <c r="G11" i="15"/>
  <c r="L11" i="15" s="1"/>
  <c r="G12" i="15"/>
  <c r="G13" i="15"/>
  <c r="G14" i="15"/>
  <c r="L14" i="15" s="1"/>
  <c r="G15" i="15"/>
  <c r="G16" i="15"/>
  <c r="G17" i="15"/>
  <c r="G18" i="15"/>
  <c r="L18" i="15" s="1"/>
  <c r="G19" i="15"/>
  <c r="L19" i="15" s="1"/>
  <c r="G20" i="15"/>
  <c r="L20" i="15" s="1"/>
  <c r="G21" i="15"/>
  <c r="L21" i="15" s="1"/>
  <c r="G22" i="15"/>
  <c r="G23" i="15"/>
  <c r="L23" i="15" s="1"/>
  <c r="G24" i="15"/>
  <c r="L24" i="15" s="1"/>
  <c r="G25" i="15"/>
  <c r="L25" i="15" s="1"/>
  <c r="G26" i="15"/>
  <c r="L26" i="15" s="1"/>
  <c r="G27" i="15"/>
  <c r="G28" i="15"/>
  <c r="G29" i="15"/>
  <c r="G30" i="15"/>
  <c r="L30" i="15" s="1"/>
  <c r="G31" i="15"/>
  <c r="L31" i="15" s="1"/>
  <c r="G32" i="15"/>
  <c r="L32" i="15" s="1"/>
  <c r="G33" i="15"/>
  <c r="L33" i="15" s="1"/>
  <c r="G34" i="15"/>
  <c r="G35" i="15"/>
  <c r="L35" i="15" s="1"/>
  <c r="G36" i="15"/>
  <c r="L36" i="15" s="1"/>
  <c r="G37" i="15"/>
  <c r="L37" i="15" s="1"/>
  <c r="G38" i="15"/>
  <c r="L38" i="15" s="1"/>
  <c r="G39" i="15"/>
  <c r="G40" i="15"/>
  <c r="G41" i="15"/>
  <c r="G42" i="15"/>
  <c r="L42" i="15" s="1"/>
  <c r="G43" i="15"/>
  <c r="L43" i="15" s="1"/>
  <c r="G44" i="15"/>
  <c r="L44" i="15" s="1"/>
  <c r="G45" i="15"/>
  <c r="L45" i="15" s="1"/>
  <c r="G46" i="15"/>
  <c r="G47" i="15"/>
  <c r="L47" i="15" s="1"/>
  <c r="G48" i="15"/>
  <c r="L48" i="15" s="1"/>
  <c r="G49" i="15"/>
  <c r="L49" i="15" s="1"/>
  <c r="G50" i="15"/>
  <c r="L50" i="15" s="1"/>
  <c r="G51" i="15"/>
  <c r="G52" i="15"/>
  <c r="G53" i="15"/>
  <c r="G54" i="15"/>
  <c r="L54" i="15" s="1"/>
  <c r="G55" i="15"/>
  <c r="L55" i="15" s="1"/>
  <c r="G56" i="15"/>
  <c r="L56" i="15" s="1"/>
  <c r="G57" i="15"/>
  <c r="L57" i="15" s="1"/>
  <c r="G58" i="15"/>
  <c r="G59" i="15"/>
  <c r="L59" i="15" s="1"/>
  <c r="G60" i="15"/>
  <c r="L60" i="15" s="1"/>
  <c r="G61" i="15"/>
  <c r="L61" i="15" s="1"/>
  <c r="G62" i="15"/>
  <c r="L62" i="15" s="1"/>
  <c r="G63" i="15"/>
  <c r="G64" i="15"/>
  <c r="G65" i="15"/>
  <c r="G66" i="15"/>
  <c r="L66" i="15" s="1"/>
  <c r="G67" i="15"/>
  <c r="L67" i="15" s="1"/>
  <c r="G68" i="15"/>
  <c r="L68" i="15" s="1"/>
  <c r="G69" i="15"/>
  <c r="L69" i="15" s="1"/>
  <c r="G70" i="15"/>
  <c r="G71" i="15"/>
  <c r="L71" i="15" s="1"/>
  <c r="G72" i="15"/>
  <c r="L72" i="15" s="1"/>
  <c r="G73" i="15"/>
  <c r="L73" i="15" s="1"/>
  <c r="G74" i="15"/>
  <c r="L74" i="15" s="1"/>
  <c r="G75" i="15"/>
  <c r="G76" i="15"/>
  <c r="G77" i="15"/>
  <c r="L77" i="15" s="1"/>
  <c r="G78" i="15"/>
  <c r="L78" i="15" s="1"/>
  <c r="G79" i="15"/>
  <c r="L79" i="15" s="1"/>
  <c r="G80" i="15"/>
  <c r="L80" i="15" s="1"/>
  <c r="G81" i="15"/>
  <c r="L81" i="15" s="1"/>
  <c r="G82" i="15"/>
  <c r="G83" i="15"/>
  <c r="L83" i="15" s="1"/>
  <c r="G84" i="15"/>
  <c r="L84" i="15" s="1"/>
  <c r="G85" i="15"/>
  <c r="L85" i="15" s="1"/>
  <c r="G86" i="15"/>
  <c r="L86" i="15" s="1"/>
  <c r="G87" i="15"/>
  <c r="G88" i="15"/>
  <c r="G89" i="15"/>
  <c r="L89" i="15" s="1"/>
  <c r="G90" i="15"/>
  <c r="L90" i="15" s="1"/>
  <c r="G91" i="15"/>
  <c r="L91" i="15" s="1"/>
  <c r="G92" i="15"/>
  <c r="L92" i="15" s="1"/>
  <c r="G93" i="15"/>
  <c r="L93" i="15" s="1"/>
  <c r="G94" i="15"/>
  <c r="G95" i="15"/>
  <c r="L95" i="15" s="1"/>
  <c r="G96" i="15"/>
  <c r="L96" i="15" s="1"/>
  <c r="G97" i="15"/>
  <c r="L97" i="15" s="1"/>
  <c r="G98" i="15"/>
  <c r="L98" i="15" s="1"/>
  <c r="G99" i="15"/>
  <c r="G100" i="15"/>
  <c r="G101" i="15"/>
  <c r="L101" i="15" s="1"/>
  <c r="G102" i="15"/>
  <c r="L102" i="15" s="1"/>
  <c r="G103" i="15"/>
  <c r="L103" i="15" s="1"/>
  <c r="G104" i="15"/>
  <c r="L104" i="15" s="1"/>
  <c r="G105" i="15"/>
  <c r="L105" i="15" s="1"/>
  <c r="G106" i="15"/>
  <c r="G107" i="15"/>
  <c r="L107" i="15" s="1"/>
  <c r="G108" i="15"/>
  <c r="L108" i="15" s="1"/>
  <c r="G109" i="15"/>
  <c r="L109" i="15" s="1"/>
  <c r="G110" i="15"/>
  <c r="L110" i="15" s="1"/>
  <c r="G111" i="15"/>
  <c r="G112" i="15"/>
  <c r="G113" i="15"/>
  <c r="L113" i="15" s="1"/>
  <c r="G114" i="15"/>
  <c r="L114" i="15" s="1"/>
  <c r="G115" i="15"/>
  <c r="L115" i="15" s="1"/>
  <c r="F19" i="7"/>
  <c r="F18" i="7"/>
  <c r="F17" i="7"/>
  <c r="F9" i="7"/>
  <c r="F11" i="7" s="1"/>
  <c r="E10" i="11"/>
  <c r="L118" i="15" l="1"/>
  <c r="D8" i="8" s="1"/>
  <c r="D14" i="8" s="1"/>
  <c r="G20" i="6" s="1"/>
  <c r="F21" i="7"/>
  <c r="F23" i="7" s="1"/>
  <c r="G21" i="6" s="1"/>
  <c r="G22" i="6"/>
  <c r="E12" i="11"/>
  <c r="G25" i="6" l="1"/>
</calcChain>
</file>

<file path=xl/sharedStrings.xml><?xml version="1.0" encoding="utf-8"?>
<sst xmlns="http://schemas.openxmlformats.org/spreadsheetml/2006/main" count="548" uniqueCount="301">
  <si>
    <t>OPMERKINGEN &amp; UITGANGSPUNTEN GELDEND VOOR INVULLING VAN HET PRIJZENBLAD</t>
  </si>
  <si>
    <t xml:space="preserve">1) Voeg een volledig ingevuld én rechtsgeldig ondertekend prijzenblad als onderdeel van uw aanbieding toe. </t>
  </si>
  <si>
    <t>2) Vul uitsluitend de witte cellen in het prijzenblad in. De overige cellen zijn beveiligd en mogen niet worden gewijzigd.</t>
  </si>
  <si>
    <t xml:space="preserve">3) Het wijzigen van de lay-out of formules in dit prijzenblad is niet toegestaan en kan leiden tot uitsluiting van de aanbestedingsprocedure. </t>
  </si>
  <si>
    <t xml:space="preserve">4) Alle genoemde prijzen zijn exclusief BTW en gebaseerd op prijspeil 2026. Tenzij anders aangegeven, zijn de prijzen (m.u.v. jaarlijkse indexering) vast gedurende de gehele looptijd van het contract. </t>
  </si>
  <si>
    <t>5) De op te geven onderhoudstarieven dienen all-in te zijn. Dit houdt onder meer in - maar is niet beperkt tot - opname van Algemene Bouwplaatskosten (ABK), Algemene Kosten (AK), reis- en parkeerkosten, en vergoedingen voor onderaanneming, winst &amp; risico.</t>
  </si>
  <si>
    <t xml:space="preserve">8) De in dit prijzenblad vermelde hoeveelheden manuren zijn fictief en dienen uitsluitend ter prijsvorming. Hieraan kunnen geen rechten worden ontleend. </t>
  </si>
  <si>
    <t>9) Alle bedragen dienen in euro's te worden opgegeven en afgerond op twee decimalen.</t>
  </si>
  <si>
    <t>10) De aanbestedende dienst behoudt zich het recht voor om de ingevulde prijzenbladen te controleren op rekenkundige juistheid. In geval van afwijkingen prevaleert de handmatig ingevulde eenheidsprijs boven de totaalprijs.</t>
  </si>
  <si>
    <t>11) Gebruik uitsluitend het door de aanbestedende dienst verstrekte originele prijzenblad. Indien er meerdere versies in omloop zijn, is uitsluitend de laatst gepubliceerde versie leidend.</t>
  </si>
  <si>
    <t>12) Bij twijfel over de invulling van specifieke posten kan een toelichting worden gevraagd. Het niet volledig of onjuist invullen van posten kan leiden tot een lagere beoordeling of uitsluiting.</t>
  </si>
  <si>
    <t>Tabblad</t>
  </si>
  <si>
    <t>Totaal (fictief)</t>
  </si>
  <si>
    <t>subtotaal</t>
  </si>
  <si>
    <t>Materiaalkosten</t>
  </si>
  <si>
    <t>Pagina 1 Totaalprijs</t>
  </si>
  <si>
    <t>Datum:</t>
  </si>
  <si>
    <t>Handtekening</t>
  </si>
  <si>
    <t>Naam:</t>
  </si>
  <si>
    <t>Leverancier:</t>
  </si>
  <si>
    <t>Functie:</t>
  </si>
  <si>
    <t>Eenheid</t>
  </si>
  <si>
    <t>Frequentie</t>
  </si>
  <si>
    <t>Onderhoud BMI Sophia Kinderziekenhuis</t>
  </si>
  <si>
    <t>st</t>
  </si>
  <si>
    <t>1 x per jaar</t>
  </si>
  <si>
    <t>Maandelijks OP taken</t>
  </si>
  <si>
    <t>Pagina 2</t>
  </si>
  <si>
    <t>Manuurloon voor storingen en projectmatige werkzaamheden</t>
  </si>
  <si>
    <t>Functie</t>
  </si>
  <si>
    <t>Uren per jaar (fictief)</t>
  </si>
  <si>
    <t>Subtotaal tarieven excl. BTW</t>
  </si>
  <si>
    <t>Totaal tarief (fictief)</t>
  </si>
  <si>
    <t>Manuurloon 01</t>
  </si>
  <si>
    <t>Servicemonteur</t>
  </si>
  <si>
    <t>Subtotaal tarieven (fictief)</t>
  </si>
  <si>
    <t>Toeslag percentages</t>
  </si>
  <si>
    <t>Percentage</t>
  </si>
  <si>
    <t>Aantal manuren per jaar (fictief)</t>
  </si>
  <si>
    <t>Exclusief BTW</t>
  </si>
  <si>
    <t>Subtotaal (fictief)</t>
  </si>
  <si>
    <t xml:space="preserve">Toeslag 01 </t>
  </si>
  <si>
    <t>avond/nacht
Ma t/m vr van 18.00 - 07.00 uur</t>
  </si>
  <si>
    <t>Toeslag 02</t>
  </si>
  <si>
    <t>zaterdag</t>
  </si>
  <si>
    <t xml:space="preserve">Toeslag 03 </t>
  </si>
  <si>
    <t>zon- en feestdagen</t>
  </si>
  <si>
    <t>Subtotaal toeslagen (fictief)</t>
  </si>
  <si>
    <t>Pagina 3</t>
  </si>
  <si>
    <t>Omschrijving</t>
  </si>
  <si>
    <t>Indicatie € / jaar</t>
  </si>
  <si>
    <t>Korting %</t>
  </si>
  <si>
    <t>Prijs</t>
  </si>
  <si>
    <t>Materiaalkosten (o.b.v. bruto prijslijst)</t>
  </si>
  <si>
    <t>Subtotaal Materiaalkosten (fictief)</t>
  </si>
  <si>
    <t>6) De kosten van verbruiksmaterialen die benodigd zijn voor de uitvoering van het preventief onderhoud dienen volledig te zijn inbegrepen in de opgegeven onderhoudsprijs.</t>
  </si>
  <si>
    <t>Inspectie certificering, incl. certificaat</t>
  </si>
  <si>
    <t>CODE</t>
  </si>
  <si>
    <t>Omschrijving componenten</t>
  </si>
  <si>
    <t>BAS138</t>
  </si>
  <si>
    <t>Stratos Micra 25 compleet met dockingstation</t>
  </si>
  <si>
    <t>BAS138S</t>
  </si>
  <si>
    <t>Senator 25 aspiratierookmelder</t>
  </si>
  <si>
    <t>BAS141</t>
  </si>
  <si>
    <t>Senator 25/100 Micra/Nano stoffilter</t>
  </si>
  <si>
    <t>BAS148</t>
  </si>
  <si>
    <t>Stratos Micra 100 compleet met dockingstation</t>
  </si>
  <si>
    <t>BAS218</t>
  </si>
  <si>
    <t>Senator PSX3 vervangings filterset t.b.v. BAS217 (1 stuk)</t>
  </si>
  <si>
    <t>BAS243</t>
  </si>
  <si>
    <t>Communicatiekabel RS232</t>
  </si>
  <si>
    <t>BAS305</t>
  </si>
  <si>
    <t>ABS buis rood, lengte 3m (27mm)</t>
  </si>
  <si>
    <t>BAS308</t>
  </si>
  <si>
    <t>ABS lijmverbinding (sok) rood (27mm)</t>
  </si>
  <si>
    <t>BAS310</t>
  </si>
  <si>
    <t>ABS 90 graden bocht rood, radius 150mm (27mm)</t>
  </si>
  <si>
    <t>BAS314</t>
  </si>
  <si>
    <t>ABS 45 graden bocht rood (27mm)</t>
  </si>
  <si>
    <t>BAS317</t>
  </si>
  <si>
    <t>ABS eindkap rood (27mm)</t>
  </si>
  <si>
    <t>BAS320</t>
  </si>
  <si>
    <t>ABS deelbare koppeling rood (27mm)</t>
  </si>
  <si>
    <t>BAS324</t>
  </si>
  <si>
    <t>ABS T-verbinding rood (27mm)</t>
  </si>
  <si>
    <t>BAS340</t>
  </si>
  <si>
    <t>Drainset (27mm)</t>
  </si>
  <si>
    <t>BAS410</t>
  </si>
  <si>
    <t>T-stuk met verlengd aanzuigpunt conisch (27mm)</t>
  </si>
  <si>
    <t>BAS420</t>
  </si>
  <si>
    <t>T-stuk met verlengd aanzuigpunt vlak (27mm)</t>
  </si>
  <si>
    <t>BAS510</t>
  </si>
  <si>
    <t>Nylon slang 10 mm naturel (1m)</t>
  </si>
  <si>
    <t>BAS520</t>
  </si>
  <si>
    <t>ABS eindkap cappilair rood (27mm)</t>
  </si>
  <si>
    <t>BAS610</t>
  </si>
  <si>
    <t>Buis beugel/bevestigings clips rood</t>
  </si>
  <si>
    <t>BAS615</t>
  </si>
  <si>
    <t>ABS lijm 250 mL met borstel</t>
  </si>
  <si>
    <t>BAS625</t>
  </si>
  <si>
    <t>Labels aanzuiggaten</t>
  </si>
  <si>
    <t>BAS630</t>
  </si>
  <si>
    <t>Pijp snijtang (buizenknipper)</t>
  </si>
  <si>
    <t>BAS710</t>
  </si>
  <si>
    <t>Wartel t.b.v. invoer verwarmingskabel</t>
  </si>
  <si>
    <t>BAS711</t>
  </si>
  <si>
    <t>Verwarmingskabel (per meter)</t>
  </si>
  <si>
    <t>BAS712</t>
  </si>
  <si>
    <t>Aansluitstukken t.b.v. verwarmingskabel</t>
  </si>
  <si>
    <t>BAS800</t>
  </si>
  <si>
    <t>8-voudige zekeringenprint</t>
  </si>
  <si>
    <t>BAS900</t>
  </si>
  <si>
    <t>ASD unit 1 kanaal excl. melder en sokkel</t>
  </si>
  <si>
    <t>BAS950</t>
  </si>
  <si>
    <t>Filter voor ASD unit</t>
  </si>
  <si>
    <t>BAS953</t>
  </si>
  <si>
    <t>Schotje melder positie ASD unit</t>
  </si>
  <si>
    <t>BIC200</t>
  </si>
  <si>
    <t>Penta bediendeel</t>
  </si>
  <si>
    <t>BIC230</t>
  </si>
  <si>
    <t>Penta 5000 luskaart</t>
  </si>
  <si>
    <t>BIC231</t>
  </si>
  <si>
    <t>Penta 5000/6000 netwerkkaart voor brandmeldcentrale</t>
  </si>
  <si>
    <t>BIC232</t>
  </si>
  <si>
    <t>Penta 5000/6000 2-relaiskaart</t>
  </si>
  <si>
    <t>BIC241</t>
  </si>
  <si>
    <t>Penta 5475 brandmeldcentrale 2-4 lus met geïntegreerd 1 zone bedieningspaneel ontruimingsalarm</t>
  </si>
  <si>
    <t>BIC252</t>
  </si>
  <si>
    <t>Penta 5000/6000 BMS interface (XP95 en Discovery protocol)</t>
  </si>
  <si>
    <t>BIC261</t>
  </si>
  <si>
    <t>Penta 5000/6000 periferiebus 10 ingangen kaart</t>
  </si>
  <si>
    <t>BIC263</t>
  </si>
  <si>
    <t>Penta 5000/6000 periferiebus 16 ingangen en 48 leduitgangen kaart</t>
  </si>
  <si>
    <t>BIC266</t>
  </si>
  <si>
    <t>Penta PENN module</t>
  </si>
  <si>
    <t>BIC268</t>
  </si>
  <si>
    <t>Penta 5000/6000 periferiebus 4-relaiskaart</t>
  </si>
  <si>
    <t>BIC283</t>
  </si>
  <si>
    <t>Penta 5000/6000 SMC ledpaneel rood geel groen 4HE</t>
  </si>
  <si>
    <t>BIC300</t>
  </si>
  <si>
    <t>Penta BD 6000 nevenbedienpaneel</t>
  </si>
  <si>
    <t>BIC310</t>
  </si>
  <si>
    <t>Penta kaart met 50 in- en uitgangen</t>
  </si>
  <si>
    <t>BIC325</t>
  </si>
  <si>
    <t>Penta Espa 4.4.4 interfacekaart</t>
  </si>
  <si>
    <t>BIC352</t>
  </si>
  <si>
    <t>Penta 1,5AV EN54-4 voeding 24VDC/1,5A 7Ah behuizing</t>
  </si>
  <si>
    <t>BIC353</t>
  </si>
  <si>
    <t>Penta 3AV EN54-4 voeding 24VDC/3A 18Ah behuizing</t>
  </si>
  <si>
    <t>BIC355</t>
  </si>
  <si>
    <t>Penta 5AV EN54-4 voeding 24VDC/5A 40Ah behuizing</t>
  </si>
  <si>
    <t>BIC375</t>
  </si>
  <si>
    <t>Penta 19" frame voor Penta 2L+</t>
  </si>
  <si>
    <t>BIC650</t>
  </si>
  <si>
    <t>Penta 5000/6000 luskaart (Core, Discovery, XP95)</t>
  </si>
  <si>
    <t>BIC690</t>
  </si>
  <si>
    <t>Penta 6419 brandmeldcentrale 2-4 lus 19 inch</t>
  </si>
  <si>
    <t>Penta 5000 SMC sprinklermeldcentrale</t>
  </si>
  <si>
    <t>BIM300</t>
  </si>
  <si>
    <t>XP95 S60 EExia safety barrier 1 kanaal</t>
  </si>
  <si>
    <t>BIM302</t>
  </si>
  <si>
    <t>XP95 protocol translator 1 channel</t>
  </si>
  <si>
    <t>BIM430</t>
  </si>
  <si>
    <t>Discovery handbrandmelder</t>
  </si>
  <si>
    <t>BIM519</t>
  </si>
  <si>
    <t>XP95 optische melder</t>
  </si>
  <si>
    <t>BIM520</t>
  </si>
  <si>
    <t>XP95 optische melder EExia</t>
  </si>
  <si>
    <t>BIM521</t>
  </si>
  <si>
    <t>Discovery optische melder</t>
  </si>
  <si>
    <t>BIM523</t>
  </si>
  <si>
    <t>Discovery multisensor (O/T) melder</t>
  </si>
  <si>
    <t>BIM540</t>
  </si>
  <si>
    <t>XP95 sokkel met isolator</t>
  </si>
  <si>
    <t>BIM542</t>
  </si>
  <si>
    <t>XP95/Discovery sokkel verwarmd</t>
  </si>
  <si>
    <t>BIM546</t>
  </si>
  <si>
    <t>XP95 sokkel EExia</t>
  </si>
  <si>
    <t>BIM548</t>
  </si>
  <si>
    <t>XP95 sokkel</t>
  </si>
  <si>
    <t>BIM555</t>
  </si>
  <si>
    <t>XP95 Xpertkaart (10 stuks)</t>
  </si>
  <si>
    <t>BIM560</t>
  </si>
  <si>
    <t>Labels t.b.v. adressen 01.001-02.126</t>
  </si>
  <si>
    <t>BIM561</t>
  </si>
  <si>
    <t>Labels t.b.v. adressen 03.001-04.126</t>
  </si>
  <si>
    <t>BIM562</t>
  </si>
  <si>
    <t>Labels t.b.v. adressen 05.001-06.126</t>
  </si>
  <si>
    <t>BIM563</t>
  </si>
  <si>
    <t>Labels t.b.v. adressen 07.001-08.126</t>
  </si>
  <si>
    <t>BIM564</t>
  </si>
  <si>
    <t>Labels t.b.v. adressen 09.001-10.126</t>
  </si>
  <si>
    <t>BIM565</t>
  </si>
  <si>
    <t>Labels t.b.v. adressen 11.001-14.126</t>
  </si>
  <si>
    <t>BIM566</t>
  </si>
  <si>
    <t>Labels t.b.v. adressen 15.001-20.126</t>
  </si>
  <si>
    <t>BIM567</t>
  </si>
  <si>
    <t>Labels t.b.v. adressen 21.001-30.126</t>
  </si>
  <si>
    <t>BIM568</t>
  </si>
  <si>
    <t>Labels t.b.v. adressen 31.001-40.126</t>
  </si>
  <si>
    <t>BIM569</t>
  </si>
  <si>
    <t>Labels t.b.v. adressen 41.001-50.126</t>
  </si>
  <si>
    <t>BIM570</t>
  </si>
  <si>
    <t>Labels t.b.v. adressen 51.001-70.126</t>
  </si>
  <si>
    <t>BIM593</t>
  </si>
  <si>
    <t>Discovery handbrandmelder rood IP 67</t>
  </si>
  <si>
    <t>BIM595</t>
  </si>
  <si>
    <t>XP95 handbrandmelder herstelbaar met ISO</t>
  </si>
  <si>
    <t>BIM601</t>
  </si>
  <si>
    <t>XP95 lineaire (beam) melder optisch</t>
  </si>
  <si>
    <t>BIM604</t>
  </si>
  <si>
    <t>XP95 output unit</t>
  </si>
  <si>
    <t>BIM605</t>
  </si>
  <si>
    <t>XP95 output unit DIN</t>
  </si>
  <si>
    <t>BIM610</t>
  </si>
  <si>
    <t>XP95 sirene wandmontage rood</t>
  </si>
  <si>
    <t>BIM615</t>
  </si>
  <si>
    <t>XP95 sirene sokkel</t>
  </si>
  <si>
    <t>BIM616</t>
  </si>
  <si>
    <t>XP95 deksel voor sokkel</t>
  </si>
  <si>
    <t>BIM620</t>
  </si>
  <si>
    <t>XP95 flitslicht voor op sokkel rood</t>
  </si>
  <si>
    <t>BIM625</t>
  </si>
  <si>
    <t>XP95 Sonos flitslicht rood IP 65</t>
  </si>
  <si>
    <t>BIM640</t>
  </si>
  <si>
    <t>XP95 sirene wand rood IP65</t>
  </si>
  <si>
    <t>BKM595.01</t>
  </si>
  <si>
    <t>Transparante kap handmelder herstelbaar</t>
  </si>
  <si>
    <t>BRT001</t>
  </si>
  <si>
    <t>Apollo doorvoerdoos</t>
  </si>
  <si>
    <t>BRT002</t>
  </si>
  <si>
    <t>Apollo doorvoerdoos IP 44</t>
  </si>
  <si>
    <t>BRT348</t>
  </si>
  <si>
    <t>Converter RS232 naar ethernet</t>
  </si>
  <si>
    <t>BRT390</t>
  </si>
  <si>
    <t>DIN-rail behuizing klein</t>
  </si>
  <si>
    <t>BRT485</t>
  </si>
  <si>
    <t>XP95 switch monitor unit mini DIN</t>
  </si>
  <si>
    <t>BRT491</t>
  </si>
  <si>
    <t>XP95 switch monitor unit</t>
  </si>
  <si>
    <t>BRT491D</t>
  </si>
  <si>
    <t>XP95 switch monitor unit DIN</t>
  </si>
  <si>
    <t>BRT494</t>
  </si>
  <si>
    <t>XP95 I/O-1 unit</t>
  </si>
  <si>
    <t>BRT540</t>
  </si>
  <si>
    <t>Plaat ter voorkoming luchtstroom door rookmelder</t>
  </si>
  <si>
    <t>BRT604</t>
  </si>
  <si>
    <t>Nevenindicator IP 44</t>
  </si>
  <si>
    <t>BRT607.1</t>
  </si>
  <si>
    <t>Nevenindicator opbouwrand</t>
  </si>
  <si>
    <t>BRT608.1</t>
  </si>
  <si>
    <t>Nevenindicator lens rood vierkant</t>
  </si>
  <si>
    <t>BRT609.1</t>
  </si>
  <si>
    <t>Nevenindicator Hertek logo lens rood vierkant</t>
  </si>
  <si>
    <t>BRT670</t>
  </si>
  <si>
    <t>Intelligent switch monitor</t>
  </si>
  <si>
    <t>BRT671</t>
  </si>
  <si>
    <t>Intelligent input/output unit</t>
  </si>
  <si>
    <t>BRT691</t>
  </si>
  <si>
    <t>Nevenindicator hertek logo lens transparant</t>
  </si>
  <si>
    <t>BRT695</t>
  </si>
  <si>
    <t>BRT802</t>
  </si>
  <si>
    <t>Accu 12V 7Ah</t>
  </si>
  <si>
    <t>BRT803</t>
  </si>
  <si>
    <t>Accu 12V 12Ah</t>
  </si>
  <si>
    <t>BRT804</t>
  </si>
  <si>
    <t>Accu 12V 17 (18) Ah</t>
  </si>
  <si>
    <t>BRT804N</t>
  </si>
  <si>
    <t>Accu 12V 18Ah</t>
  </si>
  <si>
    <t>Digitaal brandweerpaneel van Pneuman</t>
  </si>
  <si>
    <t>Brand Management systeem Hillsafety</t>
  </si>
  <si>
    <t>Totaal aantal</t>
  </si>
  <si>
    <t>TOTAALPRIJS ONDERHOUD BMI SOPHIA KINDERZIEKENHUIS</t>
  </si>
  <si>
    <t>Kosten per stuk</t>
  </si>
  <si>
    <t>Kosten totaal</t>
  </si>
  <si>
    <t>Zie tabblad 2 "Preventief Onderhoud BMI"</t>
  </si>
  <si>
    <t>7) De uurtarieven op tabblad 4 zijn bestemd voor storingsonderhoud en projectmatige werkzaamheden. De tarieven zijn all-in, inclusief voorrijkosten, reiskosten en overige functionarisgebonden kosten, conform de omschrijving onder punt 5.</t>
  </si>
  <si>
    <t>Preventief Onderhoud BMI</t>
  </si>
  <si>
    <t>Preventief Onderhoud Totaal</t>
  </si>
  <si>
    <t>Uuurtarieven en toeslagen</t>
  </si>
  <si>
    <t>Gebouw SP4</t>
  </si>
  <si>
    <t>Gebouwen Sb-Sk-Sh-Sp</t>
  </si>
  <si>
    <t>Gebouw Kp</t>
  </si>
  <si>
    <t>Gebouw BB</t>
  </si>
  <si>
    <r>
      <t xml:space="preserve">BIJLAGE 2      </t>
    </r>
    <r>
      <rPr>
        <b/>
        <sz val="14"/>
        <color theme="4" tint="-0.249977111117893"/>
        <rFont val="Calibri"/>
        <family val="2"/>
        <scheme val="minor"/>
      </rPr>
      <t>Prijzenblad</t>
    </r>
  </si>
  <si>
    <r>
      <t xml:space="preserve">BIJLAGE 2  </t>
    </r>
    <r>
      <rPr>
        <b/>
        <sz val="14"/>
        <color rgb="FFA50021"/>
        <rFont val="Calibri"/>
      </rPr>
      <t xml:space="preserve">   </t>
    </r>
    <r>
      <rPr>
        <b/>
        <sz val="14"/>
        <color theme="4" tint="-0.249977111117893"/>
        <rFont val="Calibri"/>
        <family val="2"/>
      </rPr>
      <t xml:space="preserve"> Prijzenblad - Preventief Onderhoud BMI</t>
    </r>
  </si>
  <si>
    <r>
      <t xml:space="preserve">BIJLAGE 2  </t>
    </r>
    <r>
      <rPr>
        <b/>
        <sz val="14"/>
        <color rgb="FFA50021"/>
        <rFont val="Calibri"/>
      </rPr>
      <t xml:space="preserve">    </t>
    </r>
    <r>
      <rPr>
        <b/>
        <sz val="14"/>
        <color theme="4" tint="-0.249977111117893"/>
        <rFont val="Calibri"/>
        <family val="2"/>
      </rPr>
      <t>Prijzenblad - Preventief Onderhoud Totaal</t>
    </r>
  </si>
  <si>
    <t>Digitaal logboek</t>
  </si>
  <si>
    <t>Onderhoudsactiviteit</t>
  </si>
  <si>
    <t>Jaarlijkse kosten per onderhoudsactiviteit</t>
  </si>
  <si>
    <t>Pagina 4</t>
  </si>
  <si>
    <t>Uurtarieven en toeslagen</t>
  </si>
  <si>
    <r>
      <t xml:space="preserve">BIJLAGE 2 </t>
    </r>
    <r>
      <rPr>
        <b/>
        <sz val="14"/>
        <color rgb="FFA50021"/>
        <rFont val="Calibri"/>
        <family val="2"/>
        <scheme val="minor"/>
      </rPr>
      <t xml:space="preserve">    </t>
    </r>
    <r>
      <rPr>
        <b/>
        <sz val="14"/>
        <color theme="4" tint="-0.249977111117893"/>
        <rFont val="Calibri"/>
        <family val="2"/>
        <scheme val="minor"/>
      </rPr>
      <t>Prijzenblad - Uurtarieven en toeslagen</t>
    </r>
  </si>
  <si>
    <t>Totaal tarieven en toeslagen</t>
  </si>
  <si>
    <t>Let op! Enkel de witte cellen dienen ingevuld te worden met een prijs voor het uit te voeren onderhoud!</t>
  </si>
  <si>
    <t xml:space="preserve">Let op! Enkel de witte cellen dienen ingevuld te worden. </t>
  </si>
  <si>
    <t>Pagina 5</t>
  </si>
  <si>
    <r>
      <t xml:space="preserve">BIJLAGE 2 </t>
    </r>
    <r>
      <rPr>
        <b/>
        <sz val="14"/>
        <color rgb="FFA50021"/>
        <rFont val="Calibri"/>
        <family val="2"/>
        <scheme val="minor"/>
      </rPr>
      <t xml:space="preserve">    </t>
    </r>
    <r>
      <rPr>
        <b/>
        <sz val="14"/>
        <color theme="4" tint="-0.249977111117893"/>
        <rFont val="Calibri"/>
        <family val="2"/>
        <scheme val="minor"/>
      </rPr>
      <t>Prijzenblad - Materiaalkosten</t>
    </r>
  </si>
  <si>
    <t>Totale kosten Preventief Onderhoud</t>
  </si>
  <si>
    <t>Uurtarief excl. BTW</t>
  </si>
  <si>
    <t>Fictieve jaarlijkse inschrijfsom, t.b.v. beoordeling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</si>
</sst>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7" formatCode="&quot;€&quot;\ #,##0.00;&quot;€&quot;\ \-#,##0.00"/>
    <numFmt numFmtId="8" formatCode="&quot;€&quot;\ #,##0.00;[Red]&quot;€&quot;\ \-#,##0.00"/>
    <numFmt numFmtId="164" formatCode="&quot;€&quot;\ #,##0.00"/>
  </numFmts>
  <fonts count="3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A500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color rgb="FF000000"/>
      <name val="Calibri"/>
      <scheme val="minor"/>
    </font>
    <font>
      <b/>
      <sz val="16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orbe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rgb="FF000000"/>
      <name val="Calibri"/>
    </font>
    <font>
      <sz val="9"/>
      <name val="Calibri"/>
      <family val="2"/>
      <scheme val="minor"/>
    </font>
    <font>
      <i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A50021"/>
      <name val="Calibri"/>
    </font>
    <font>
      <b/>
      <sz val="9"/>
      <color rgb="FF242424"/>
      <name val="Calibri"/>
      <family val="2"/>
      <scheme val="minor"/>
    </font>
    <font>
      <sz val="9"/>
      <color rgb="FF000000"/>
      <name val="Calibri"/>
    </font>
    <font>
      <sz val="9"/>
      <color theme="1"/>
      <name val="Calibri"/>
    </font>
    <font>
      <sz val="9"/>
      <color rgb="FF242424"/>
      <name val="Calibri"/>
      <family val="2"/>
      <scheme val="minor"/>
    </font>
    <font>
      <sz val="9"/>
      <name val="Calibri"/>
    </font>
    <font>
      <sz val="9"/>
      <color rgb="FF000000"/>
      <name val="Times New Roman"/>
      <family val="1"/>
    </font>
    <font>
      <b/>
      <sz val="14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</font>
    <font>
      <b/>
      <sz val="14"/>
      <color rgb="FF000000"/>
      <name val="Calibri"/>
      <family val="2"/>
    </font>
    <font>
      <sz val="10"/>
      <color theme="5"/>
      <name val="Calibri"/>
      <family val="2"/>
      <scheme val="minor"/>
    </font>
    <font>
      <i/>
      <sz val="10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12" fillId="0" borderId="0" xfId="0" applyFont="1"/>
    <xf numFmtId="0" fontId="13" fillId="0" borderId="0" xfId="0" applyFont="1"/>
    <xf numFmtId="0" fontId="1" fillId="0" borderId="0" xfId="0" applyFont="1"/>
    <xf numFmtId="0" fontId="14" fillId="0" borderId="0" xfId="0" applyFont="1"/>
    <xf numFmtId="0" fontId="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 wrapText="1"/>
    </xf>
    <xf numFmtId="0" fontId="19" fillId="4" borderId="6" xfId="0" applyFont="1" applyFill="1" applyBorder="1" applyAlignment="1">
      <alignment vertical="center"/>
    </xf>
    <xf numFmtId="0" fontId="19" fillId="4" borderId="9" xfId="0" applyFont="1" applyFill="1" applyBorder="1" applyAlignment="1">
      <alignment vertical="center"/>
    </xf>
    <xf numFmtId="0" fontId="25" fillId="0" borderId="60" xfId="0" applyFont="1" applyBorder="1"/>
    <xf numFmtId="0" fontId="25" fillId="0" borderId="60" xfId="0" applyFont="1" applyBorder="1" applyAlignment="1">
      <alignment horizontal="center"/>
    </xf>
    <xf numFmtId="0" fontId="19" fillId="5" borderId="58" xfId="0" applyFont="1" applyFill="1" applyBorder="1" applyAlignment="1">
      <alignment vertical="center"/>
    </xf>
    <xf numFmtId="0" fontId="19" fillId="5" borderId="52" xfId="0" applyFont="1" applyFill="1" applyBorder="1" applyAlignment="1">
      <alignment vertical="center"/>
    </xf>
    <xf numFmtId="0" fontId="23" fillId="5" borderId="52" xfId="0" applyFont="1" applyFill="1" applyBorder="1" applyAlignment="1">
      <alignment vertical="center"/>
    </xf>
    <xf numFmtId="0" fontId="28" fillId="5" borderId="2" xfId="0" applyFont="1" applyFill="1" applyBorder="1" applyAlignment="1" applyProtection="1">
      <alignment horizontal="left" vertical="center"/>
      <protection locked="0"/>
    </xf>
    <xf numFmtId="0" fontId="29" fillId="5" borderId="2" xfId="0" applyFont="1" applyFill="1" applyBorder="1" applyAlignment="1" applyProtection="1">
      <alignment horizontal="left" vertical="center"/>
      <protection locked="0"/>
    </xf>
    <xf numFmtId="0" fontId="28" fillId="5" borderId="59" xfId="0" applyFont="1" applyFill="1" applyBorder="1" applyAlignment="1" applyProtection="1">
      <alignment horizontal="left" vertical="center"/>
      <protection locked="0"/>
    </xf>
    <xf numFmtId="0" fontId="31" fillId="5" borderId="59" xfId="0" applyFont="1" applyFill="1" applyBorder="1" applyAlignment="1" applyProtection="1">
      <alignment horizontal="left" vertical="center" wrapText="1"/>
      <protection locked="0"/>
    </xf>
    <xf numFmtId="0" fontId="23" fillId="5" borderId="59" xfId="0" applyFont="1" applyFill="1" applyBorder="1" applyAlignment="1">
      <alignment horizontal="left" vertical="center"/>
    </xf>
    <xf numFmtId="0" fontId="2" fillId="5" borderId="59" xfId="0" applyFont="1" applyFill="1" applyBorder="1" applyAlignment="1">
      <alignment horizontal="left" vertical="top"/>
    </xf>
    <xf numFmtId="0" fontId="0" fillId="5" borderId="6" xfId="0" applyFont="1" applyFill="1" applyBorder="1"/>
    <xf numFmtId="0" fontId="7" fillId="3" borderId="61" xfId="0" applyFont="1" applyFill="1" applyBorder="1"/>
    <xf numFmtId="0" fontId="7" fillId="3" borderId="62" xfId="0" applyFont="1" applyFill="1" applyBorder="1"/>
    <xf numFmtId="0" fontId="7" fillId="3" borderId="63" xfId="0" applyFont="1" applyFill="1" applyBorder="1"/>
    <xf numFmtId="0" fontId="28" fillId="5" borderId="64" xfId="0" applyFont="1" applyFill="1" applyBorder="1" applyAlignment="1" applyProtection="1">
      <alignment horizontal="left" vertical="center"/>
      <protection locked="0"/>
    </xf>
    <xf numFmtId="0" fontId="28" fillId="5" borderId="66" xfId="0" applyFont="1" applyFill="1" applyBorder="1" applyAlignment="1" applyProtection="1">
      <alignment horizontal="left" vertical="center"/>
      <protection locked="0"/>
    </xf>
    <xf numFmtId="0" fontId="30" fillId="5" borderId="66" xfId="0" applyFont="1" applyFill="1" applyBorder="1" applyAlignment="1">
      <alignment horizontal="left"/>
    </xf>
    <xf numFmtId="0" fontId="19" fillId="5" borderId="67" xfId="0" applyFont="1" applyFill="1" applyBorder="1" applyAlignment="1">
      <alignment vertical="center"/>
    </xf>
    <xf numFmtId="0" fontId="32" fillId="5" borderId="1" xfId="0" applyFont="1" applyFill="1" applyBorder="1" applyAlignment="1">
      <alignment horizontal="left" vertical="top"/>
    </xf>
    <xf numFmtId="0" fontId="19" fillId="4" borderId="68" xfId="0" applyFont="1" applyFill="1" applyBorder="1" applyAlignment="1">
      <alignment vertical="center"/>
    </xf>
    <xf numFmtId="0" fontId="28" fillId="5" borderId="69" xfId="0" applyFont="1" applyFill="1" applyBorder="1" applyAlignment="1" applyProtection="1">
      <alignment horizontal="left" vertical="center"/>
      <protection locked="0"/>
    </xf>
    <xf numFmtId="0" fontId="7" fillId="3" borderId="70" xfId="0" applyFont="1" applyFill="1" applyBorder="1"/>
    <xf numFmtId="0" fontId="29" fillId="5" borderId="71" xfId="0" applyFont="1" applyFill="1" applyBorder="1" applyAlignment="1" applyProtection="1">
      <alignment horizontal="left" vertical="center"/>
      <protection locked="0"/>
    </xf>
    <xf numFmtId="0" fontId="19" fillId="5" borderId="72" xfId="0" applyFont="1" applyFill="1" applyBorder="1" applyAlignment="1">
      <alignment vertical="center"/>
    </xf>
    <xf numFmtId="0" fontId="19" fillId="4" borderId="73" xfId="0" applyFont="1" applyFill="1" applyBorder="1" applyAlignment="1">
      <alignment vertical="center"/>
    </xf>
    <xf numFmtId="164" fontId="7" fillId="3" borderId="75" xfId="0" applyNumberFormat="1" applyFont="1" applyFill="1" applyBorder="1" applyAlignment="1">
      <alignment horizontal="center"/>
    </xf>
    <xf numFmtId="0" fontId="8" fillId="4" borderId="2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right" vertical="center"/>
    </xf>
    <xf numFmtId="0" fontId="2" fillId="4" borderId="14" xfId="0" applyFont="1" applyFill="1" applyBorder="1"/>
    <xf numFmtId="0" fontId="2" fillId="4" borderId="0" xfId="0" applyFont="1" applyFill="1"/>
    <xf numFmtId="0" fontId="2" fillId="4" borderId="19" xfId="0" applyFont="1" applyFill="1" applyBorder="1"/>
    <xf numFmtId="0" fontId="7" fillId="3" borderId="21" xfId="0" applyFont="1" applyFill="1" applyBorder="1" applyAlignment="1">
      <alignment vertical="center"/>
    </xf>
    <xf numFmtId="0" fontId="7" fillId="3" borderId="22" xfId="0" applyFont="1" applyFill="1" applyBorder="1" applyAlignment="1">
      <alignment vertical="center"/>
    </xf>
    <xf numFmtId="0" fontId="7" fillId="3" borderId="22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vertical="center"/>
    </xf>
    <xf numFmtId="0" fontId="19" fillId="4" borderId="74" xfId="0" applyFont="1" applyFill="1" applyBorder="1" applyAlignment="1">
      <alignment vertical="center"/>
    </xf>
    <xf numFmtId="0" fontId="2" fillId="4" borderId="46" xfId="0" applyFont="1" applyFill="1" applyBorder="1" applyAlignment="1">
      <alignment horizontal="left" vertical="center" wrapText="1"/>
    </xf>
    <xf numFmtId="0" fontId="2" fillId="4" borderId="47" xfId="0" applyFont="1" applyFill="1" applyBorder="1"/>
    <xf numFmtId="0" fontId="2" fillId="4" borderId="48" xfId="0" applyFont="1" applyFill="1" applyBorder="1" applyAlignment="1">
      <alignment horizontal="left" vertical="center" wrapText="1"/>
    </xf>
    <xf numFmtId="0" fontId="2" fillId="4" borderId="45" xfId="0" applyFont="1" applyFill="1" applyBorder="1"/>
    <xf numFmtId="0" fontId="2" fillId="4" borderId="49" xfId="0" applyFont="1" applyFill="1" applyBorder="1" applyAlignment="1">
      <alignment horizontal="left" vertical="center" wrapText="1"/>
    </xf>
    <xf numFmtId="0" fontId="2" fillId="4" borderId="50" xfId="0" applyFont="1" applyFill="1" applyBorder="1"/>
    <xf numFmtId="0" fontId="2" fillId="4" borderId="53" xfId="0" applyFont="1" applyFill="1" applyBorder="1"/>
    <xf numFmtId="0" fontId="2" fillId="4" borderId="51" xfId="0" applyFont="1" applyFill="1" applyBorder="1"/>
    <xf numFmtId="0" fontId="2" fillId="4" borderId="54" xfId="0" applyFont="1" applyFill="1" applyBorder="1"/>
    <xf numFmtId="164" fontId="19" fillId="5" borderId="65" xfId="0" applyNumberFormat="1" applyFont="1" applyFill="1" applyBorder="1" applyAlignment="1">
      <alignment horizontal="center" vertical="center"/>
    </xf>
    <xf numFmtId="164" fontId="19" fillId="5" borderId="2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vertical="center"/>
    </xf>
    <xf numFmtId="7" fontId="7" fillId="2" borderId="9" xfId="0" applyNumberFormat="1" applyFont="1" applyFill="1" applyBorder="1" applyAlignment="1">
      <alignment horizontal="center" vertical="center"/>
    </xf>
    <xf numFmtId="0" fontId="7" fillId="3" borderId="13" xfId="0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76" xfId="0" applyFont="1" applyFill="1" applyBorder="1" applyAlignment="1">
      <alignment horizontal="center"/>
    </xf>
    <xf numFmtId="0" fontId="22" fillId="5" borderId="25" xfId="0" applyFont="1" applyFill="1" applyBorder="1" applyAlignment="1" applyProtection="1">
      <alignment horizontal="left" vertical="center"/>
      <protection locked="0"/>
    </xf>
    <xf numFmtId="7" fontId="19" fillId="4" borderId="77" xfId="0" applyNumberFormat="1" applyFont="1" applyFill="1" applyBorder="1" applyAlignment="1">
      <alignment horizontal="center" vertical="center"/>
    </xf>
    <xf numFmtId="0" fontId="27" fillId="5" borderId="78" xfId="0" applyFont="1" applyFill="1" applyBorder="1" applyAlignment="1">
      <alignment horizontal="left"/>
    </xf>
    <xf numFmtId="0" fontId="19" fillId="4" borderId="79" xfId="0" applyFont="1" applyFill="1" applyBorder="1" applyAlignment="1">
      <alignment vertical="center"/>
    </xf>
    <xf numFmtId="0" fontId="21" fillId="5" borderId="80" xfId="0" applyFont="1" applyFill="1" applyBorder="1" applyAlignment="1">
      <alignment horizontal="center" vertical="center"/>
    </xf>
    <xf numFmtId="7" fontId="19" fillId="4" borderId="81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top" wrapText="1"/>
    </xf>
    <xf numFmtId="0" fontId="20" fillId="4" borderId="6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7" fillId="4" borderId="9" xfId="0" applyNumberFormat="1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0" fillId="4" borderId="6" xfId="0" applyFont="1" applyFill="1" applyBorder="1" applyAlignment="1">
      <alignment vertical="center"/>
    </xf>
    <xf numFmtId="0" fontId="2" fillId="4" borderId="55" xfId="0" applyFont="1" applyFill="1" applyBorder="1"/>
    <xf numFmtId="0" fontId="2" fillId="4" borderId="56" xfId="0" applyFont="1" applyFill="1" applyBorder="1"/>
    <xf numFmtId="0" fontId="2" fillId="4" borderId="57" xfId="0" applyFont="1" applyFill="1" applyBorder="1"/>
    <xf numFmtId="164" fontId="19" fillId="4" borderId="6" xfId="0" applyNumberFormat="1" applyFont="1" applyFill="1" applyBorder="1" applyAlignment="1">
      <alignment horizontal="center" vertical="center" wrapText="1"/>
    </xf>
    <xf numFmtId="0" fontId="2" fillId="0" borderId="14" xfId="0" applyFont="1" applyBorder="1" applyProtection="1">
      <protection locked="0"/>
    </xf>
    <xf numFmtId="0" fontId="2" fillId="0" borderId="35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19" xfId="0" applyFont="1" applyBorder="1" applyProtection="1">
      <protection locked="0"/>
    </xf>
    <xf numFmtId="0" fontId="2" fillId="0" borderId="39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19" fillId="4" borderId="9" xfId="0" applyFont="1" applyFill="1" applyBorder="1" applyAlignment="1" applyProtection="1">
      <alignment vertical="center"/>
      <protection locked="0"/>
    </xf>
    <xf numFmtId="164" fontId="36" fillId="0" borderId="2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164" fontId="36" fillId="0" borderId="6" xfId="0" applyNumberFormat="1" applyFont="1" applyBorder="1" applyAlignment="1" applyProtection="1">
      <alignment horizontal="center" vertical="center"/>
      <protection locked="0"/>
    </xf>
    <xf numFmtId="10" fontId="36" fillId="0" borderId="6" xfId="0" applyNumberFormat="1" applyFont="1" applyBorder="1" applyAlignment="1" applyProtection="1">
      <alignment horizontal="center" vertical="center"/>
      <protection locked="0"/>
    </xf>
    <xf numFmtId="10" fontId="37" fillId="0" borderId="7" xfId="0" applyNumberFormat="1" applyFont="1" applyBorder="1" applyAlignment="1" applyProtection="1">
      <alignment horizontal="center" vertical="center" wrapText="1"/>
      <protection locked="0"/>
    </xf>
    <xf numFmtId="0" fontId="24" fillId="5" borderId="16" xfId="0" applyFont="1" applyFill="1" applyBorder="1" applyAlignment="1">
      <alignment horizontal="left" vertical="center" wrapText="1"/>
    </xf>
    <xf numFmtId="0" fontId="24" fillId="5" borderId="0" xfId="0" applyFont="1" applyFill="1" applyBorder="1" applyAlignment="1">
      <alignment horizontal="left" vertical="center" wrapText="1"/>
    </xf>
    <xf numFmtId="0" fontId="24" fillId="5" borderId="17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24" fillId="5" borderId="13" xfId="0" applyFont="1" applyFill="1" applyBorder="1" applyAlignment="1">
      <alignment horizontal="left" vertical="center" wrapText="1"/>
    </xf>
    <xf numFmtId="0" fontId="24" fillId="5" borderId="14" xfId="0" applyFont="1" applyFill="1" applyBorder="1" applyAlignment="1">
      <alignment horizontal="left" vertical="center" wrapText="1"/>
    </xf>
    <xf numFmtId="0" fontId="24" fillId="5" borderId="15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24" fillId="5" borderId="18" xfId="0" applyFont="1" applyFill="1" applyBorder="1" applyAlignment="1">
      <alignment horizontal="left" vertical="center" wrapText="1"/>
    </xf>
    <xf numFmtId="0" fontId="24" fillId="5" borderId="19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38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164" fontId="2" fillId="4" borderId="26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left" vertical="center"/>
    </xf>
    <xf numFmtId="0" fontId="10" fillId="3" borderId="29" xfId="0" applyFont="1" applyFill="1" applyBorder="1" applyAlignment="1">
      <alignment horizontal="left" vertical="center"/>
    </xf>
    <xf numFmtId="0" fontId="10" fillId="3" borderId="30" xfId="0" applyFont="1" applyFill="1" applyBorder="1" applyAlignment="1">
      <alignment horizontal="left" vertical="center"/>
    </xf>
    <xf numFmtId="8" fontId="11" fillId="3" borderId="31" xfId="0" applyNumberFormat="1" applyFont="1" applyFill="1" applyBorder="1" applyAlignment="1">
      <alignment horizontal="center"/>
    </xf>
    <xf numFmtId="8" fontId="11" fillId="3" borderId="32" xfId="0" applyNumberFormat="1" applyFont="1" applyFill="1" applyBorder="1" applyAlignment="1">
      <alignment horizontal="center"/>
    </xf>
    <xf numFmtId="0" fontId="35" fillId="5" borderId="10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" fillId="0" borderId="42" xfId="0" applyFont="1" applyBorder="1" applyAlignment="1"/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/>
    </xf>
    <xf numFmtId="0" fontId="18" fillId="3" borderId="6" xfId="0" applyFont="1" applyFill="1" applyBorder="1" applyAlignment="1">
      <alignment vertical="top" wrapText="1"/>
    </xf>
    <xf numFmtId="0" fontId="7" fillId="3" borderId="40" xfId="0" applyFont="1" applyFill="1" applyBorder="1" applyAlignment="1">
      <alignment vertical="top" wrapText="1"/>
    </xf>
    <xf numFmtId="0" fontId="7" fillId="3" borderId="43" xfId="0" applyFont="1" applyFill="1" applyBorder="1" applyAlignment="1">
      <alignment vertical="top" wrapText="1"/>
    </xf>
    <xf numFmtId="0" fontId="7" fillId="3" borderId="41" xfId="0" applyFont="1" applyFill="1" applyBorder="1" applyAlignment="1">
      <alignment vertical="top"/>
    </xf>
    <xf numFmtId="0" fontId="7" fillId="3" borderId="44" xfId="0" applyFont="1" applyFill="1" applyBorder="1" applyAlignment="1">
      <alignment vertical="top"/>
    </xf>
    <xf numFmtId="0" fontId="7" fillId="3" borderId="41" xfId="0" applyFont="1" applyFill="1" applyBorder="1" applyAlignment="1">
      <alignment vertical="top" wrapText="1"/>
    </xf>
    <xf numFmtId="0" fontId="7" fillId="3" borderId="44" xfId="0" applyFont="1" applyFill="1" applyBorder="1" applyAlignment="1">
      <alignment vertical="top" wrapText="1"/>
    </xf>
  </cellXfs>
  <cellStyles count="1">
    <cellStyle name="Standaard" xfId="0" builtinId="0"/>
  </cellStyles>
  <dxfs count="106"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color auto="1"/>
      </font>
      <fill>
        <patternFill patternType="solid">
          <fgColor theme="9"/>
          <bgColor theme="9"/>
        </patternFill>
      </fill>
    </dxf>
    <dxf>
      <font>
        <color auto="1"/>
      </font>
      <fill>
        <patternFill patternType="solid">
          <fgColor theme="9"/>
          <bgColor theme="9"/>
        </patternFill>
      </fill>
    </dxf>
    <dxf>
      <border>
        <top style="double">
          <color theme="1"/>
        </top>
      </border>
    </dxf>
    <dxf>
      <font>
        <b/>
        <i val="0"/>
        <color auto="1"/>
      </font>
      <fill>
        <patternFill patternType="solid">
          <fgColor theme="9"/>
          <bgColor theme="9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ont>
        <color auto="1"/>
      </font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color auto="1"/>
      </font>
      <fill>
        <patternFill patternType="solid">
          <fgColor theme="8"/>
          <bgColor theme="8"/>
        </patternFill>
      </fill>
    </dxf>
    <dxf>
      <font>
        <color auto="1"/>
      </font>
      <fill>
        <patternFill patternType="solid">
          <fgColor theme="8"/>
          <bgColor theme="8"/>
        </patternFill>
      </fill>
    </dxf>
    <dxf>
      <border>
        <top style="double">
          <color theme="1"/>
        </top>
      </border>
    </dxf>
    <dxf>
      <font>
        <b/>
        <i val="0"/>
        <color auto="1"/>
      </font>
      <fill>
        <patternFill patternType="solid">
          <fgColor theme="8"/>
          <bgColor theme="8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border>
        <top style="double">
          <color theme="1"/>
        </top>
      </border>
    </dxf>
    <dxf>
      <font>
        <b/>
        <i val="0"/>
        <color theme="0"/>
      </font>
      <fill>
        <patternFill patternType="solid">
          <fgColor theme="7"/>
          <bgColor theme="7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b/>
        <color theme="0"/>
      </font>
      <fill>
        <patternFill patternType="solid">
          <fgColor theme="6"/>
          <bgColor theme="6"/>
        </patternFill>
      </fill>
    </dxf>
    <dxf>
      <border>
        <top style="double">
          <color theme="1"/>
        </top>
      </border>
    </dxf>
    <dxf>
      <font>
        <b/>
        <i val="0"/>
        <color theme="2"/>
      </font>
      <fill>
        <patternFill patternType="solid">
          <fgColor theme="6"/>
          <bgColor theme="6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ont>
        <color auto="1"/>
      </font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color auto="1"/>
      </font>
      <fill>
        <patternFill patternType="solid">
          <fgColor theme="4"/>
          <bgColor theme="4"/>
        </patternFill>
      </fill>
    </dxf>
    <dxf>
      <font>
        <color auto="1"/>
      </font>
      <fill>
        <patternFill patternType="solid">
          <fgColor theme="4"/>
          <bgColor theme="4"/>
        </patternFill>
      </fill>
    </dxf>
    <dxf>
      <border>
        <top style="double">
          <color theme="1"/>
        </top>
      </border>
    </dxf>
    <dxf>
      <font>
        <b/>
        <i val="0"/>
        <color auto="1"/>
      </font>
      <fill>
        <patternFill patternType="solid">
          <fgColor theme="4"/>
          <bgColor theme="4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</border>
    </dxf>
    <dxf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 patternType="none">
          <bgColor auto="1"/>
        </patternFill>
      </fill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/>
        <horizontal style="thin">
          <color theme="0" tint="-0.14996795556505021"/>
        </horizontal>
      </border>
    </dxf>
    <dxf>
      <font>
        <b/>
        <i val="0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>
          <bgColor rgb="FFFAFAFA"/>
        </patternFill>
      </fill>
      <border>
        <left style="thin">
          <color theme="0" tint="-4.9989318521683403E-2"/>
        </left>
        <right style="thin">
          <color theme="0" tint="-4.9989318521683403E-2"/>
        </right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</font>
    </dxf>
    <dxf>
      <font>
        <b/>
        <color theme="1"/>
      </font>
      <border>
        <top style="thin">
          <color theme="7"/>
        </top>
        <bottom style="medium">
          <color theme="7"/>
        </bottom>
      </border>
    </dxf>
    <dxf>
      <font>
        <b/>
        <i val="0"/>
        <color theme="0"/>
      </font>
      <fill>
        <patternFill patternType="solid">
          <fgColor theme="4"/>
          <bgColor theme="7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6"/>
        </bottom>
        <vertical/>
        <horizontal/>
      </border>
    </dxf>
    <dxf>
      <font>
        <b val="0"/>
        <i val="0"/>
        <color auto="1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 patternType="none">
          <bgColor auto="1"/>
        </patternFill>
      </fill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/>
        <horizontal style="thin">
          <color theme="0" tint="-0.14996795556505021"/>
        </horizontal>
      </border>
    </dxf>
    <dxf>
      <font>
        <b/>
        <i val="0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>
          <bgColor rgb="FFFAFAFA"/>
        </patternFill>
      </fill>
      <border>
        <left style="thin">
          <color theme="0" tint="-4.9989318521683403E-2"/>
        </left>
        <right style="thin">
          <color theme="0" tint="-4.9989318521683403E-2"/>
        </right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</font>
    </dxf>
    <dxf>
      <font>
        <b/>
        <color theme="1"/>
      </font>
      <border>
        <top style="thin">
          <color theme="6"/>
        </top>
        <bottom style="medium">
          <color theme="6"/>
        </bottom>
      </border>
    </dxf>
    <dxf>
      <font>
        <b/>
        <i val="0"/>
        <color theme="0"/>
      </font>
      <fill>
        <patternFill patternType="solid">
          <fgColor theme="4"/>
          <bgColor theme="6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6"/>
        </bottom>
        <vertical/>
        <horizontal/>
      </border>
    </dxf>
    <dxf>
      <font>
        <b val="0"/>
        <i val="0"/>
        <color auto="1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 patternType="none">
          <bgColor auto="1"/>
        </patternFill>
      </fill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/>
        <horizontal style="thin">
          <color theme="0" tint="-0.14996795556505021"/>
        </horizontal>
      </border>
    </dxf>
    <dxf>
      <font>
        <b/>
        <i val="0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>
          <bgColor rgb="FFFAFAFA"/>
        </patternFill>
      </fill>
      <border>
        <left style="thin">
          <color theme="0" tint="-4.9989318521683403E-2"/>
        </left>
        <right style="thin">
          <color theme="0" tint="-4.9989318521683403E-2"/>
        </right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</font>
    </dxf>
    <dxf>
      <font>
        <b/>
        <color theme="1"/>
      </font>
      <border>
        <top style="thin">
          <color theme="5"/>
        </top>
        <bottom style="medium">
          <color theme="5"/>
        </bottom>
      </border>
    </dxf>
    <dxf>
      <font>
        <b/>
        <i val="0"/>
        <color theme="0"/>
      </font>
      <fill>
        <patternFill patternType="solid">
          <fgColor theme="4"/>
          <bgColor theme="5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5"/>
        </bottom>
        <vertical/>
        <horizontal/>
      </border>
    </dxf>
    <dxf>
      <font>
        <b val="0"/>
        <i val="0"/>
        <color auto="1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none">
          <fgColor auto="1"/>
          <bgColor auto="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</font>
      <fill>
        <patternFill patternType="none">
          <bgColor auto="1"/>
        </patternFill>
      </fill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/>
        <horizontal style="thin">
          <color theme="0" tint="-0.14996795556505021"/>
        </horizontal>
      </border>
    </dxf>
    <dxf>
      <font>
        <b/>
        <i val="0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>
          <bgColor rgb="FFFAFAFA"/>
        </patternFill>
      </fill>
      <border>
        <left style="thin">
          <color theme="0" tint="-4.9989318521683403E-2"/>
        </left>
        <right style="thin">
          <color theme="0" tint="-4.9989318521683403E-2"/>
        </right>
      </border>
    </dxf>
    <dxf>
      <fill>
        <patternFill>
          <bgColor theme="0" tint="-4.9989318521683403E-2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</font>
    </dxf>
    <dxf>
      <font>
        <b/>
        <color theme="1"/>
      </font>
      <border>
        <top style="thin">
          <color theme="4"/>
        </top>
        <bottom style="medium">
          <color theme="4"/>
        </bottom>
      </border>
    </dxf>
    <dxf>
      <font>
        <b/>
        <i val="0"/>
        <color auto="1"/>
      </font>
      <fill>
        <patternFill patternType="solid">
          <fgColor theme="4"/>
          <bgColor theme="4"/>
        </patternFill>
      </fill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4"/>
        </bottom>
        <vertical/>
        <horizontal/>
      </border>
    </dxf>
    <dxf>
      <font>
        <b val="0"/>
        <i val="0"/>
        <color auto="1"/>
      </font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</dxfs>
  <tableStyles count="10" defaultTableStyle="TableStyleMedium16 2" defaultPivotStyle="PivotStyleMedium LightBlue 2">
    <tableStyle name="PivotStyleMedium LightBlue 2" table="0" count="16" xr9:uid="{00000000-0011-0000-FFFF-FFFF00000000}">
      <tableStyleElement type="wholeTable" dxfId="105"/>
      <tableStyleElement type="headerRow" dxfId="104"/>
      <tableStyleElement type="totalRow" dxfId="103"/>
      <tableStyleElement type="lastColumn" dxfId="102"/>
      <tableStyleElement type="firstRowStripe" dxfId="101"/>
      <tableStyleElement type="secondRowStripe" dxfId="100"/>
      <tableStyleElement type="secondColumnStripe" dxfId="99"/>
      <tableStyleElement type="firstSubtotalColumn" dxfId="98"/>
      <tableStyleElement type="secondSubtotalColumn" dxfId="97"/>
      <tableStyleElement type="firstSubtotalRow" dxfId="96"/>
      <tableStyleElement type="secondSubtotalRow" dxfId="95"/>
      <tableStyleElement type="thirdSubtotalRow" dxfId="94"/>
      <tableStyleElement type="firstRowSubheading" dxfId="93"/>
      <tableStyleElement type="secondRowSubheading" dxfId="92"/>
      <tableStyleElement type="pageFieldLabels" dxfId="91"/>
      <tableStyleElement type="pageFieldValues" dxfId="90"/>
    </tableStyle>
    <tableStyle name="PivotStyleMedium LightBlue 2 2" table="0" count="16" xr9:uid="{00000000-0011-0000-FFFF-FFFF01000000}">
      <tableStyleElement type="wholeTable" dxfId="89"/>
      <tableStyleElement type="headerRow" dxfId="88"/>
      <tableStyleElement type="totalRow" dxfId="87"/>
      <tableStyleElement type="lastColumn" dxfId="86"/>
      <tableStyleElement type="firstRowStripe" dxfId="85"/>
      <tableStyleElement type="secondRowStripe" dxfId="84"/>
      <tableStyleElement type="secondColumnStripe" dxfId="83"/>
      <tableStyleElement type="firstSubtotalColumn" dxfId="82"/>
      <tableStyleElement type="secondSubtotalColumn" dxfId="81"/>
      <tableStyleElement type="firstSubtotalRow" dxfId="80"/>
      <tableStyleElement type="secondSubtotalRow" dxfId="79"/>
      <tableStyleElement type="thirdSubtotalRow" dxfId="78"/>
      <tableStyleElement type="firstRowSubheading" dxfId="77"/>
      <tableStyleElement type="secondRowSubheading" dxfId="76"/>
      <tableStyleElement type="pageFieldLabels" dxfId="75"/>
      <tableStyleElement type="pageFieldValues" dxfId="74"/>
    </tableStyle>
    <tableStyle name="PivotStyleMedium LightBlue 2 2 2 2" table="0" count="16" xr9:uid="{00000000-0011-0000-FFFF-FFFF02000000}">
      <tableStyleElement type="wholeTable" dxfId="73"/>
      <tableStyleElement type="headerRow" dxfId="72"/>
      <tableStyleElement type="totalRow" dxfId="71"/>
      <tableStyleElement type="lastColumn" dxfId="70"/>
      <tableStyleElement type="firstRowStripe" dxfId="69"/>
      <tableStyleElement type="secondRowStripe" dxfId="68"/>
      <tableStyleElement type="secondColumnStripe" dxfId="67"/>
      <tableStyleElement type="firstSubtotalColumn" dxfId="66"/>
      <tableStyleElement type="secondSubtotalColumn" dxfId="65"/>
      <tableStyleElement type="firstSubtotalRow" dxfId="64"/>
      <tableStyleElement type="secondSubtotalRow" dxfId="63"/>
      <tableStyleElement type="thirdSubtotalRow" dxfId="62"/>
      <tableStyleElement type="firstRowSubheading" dxfId="61"/>
      <tableStyleElement type="secondRowSubheading" dxfId="60"/>
      <tableStyleElement type="pageFieldLabels" dxfId="59"/>
      <tableStyleElement type="pageFieldValues" dxfId="58"/>
    </tableStyle>
    <tableStyle name="PivotStyleMedium LightBlue 2 2 2 2 2" table="0" count="16" xr9:uid="{00000000-0011-0000-FFFF-FFFF03000000}">
      <tableStyleElement type="wholeTable" dxfId="57"/>
      <tableStyleElement type="headerRow" dxfId="56"/>
      <tableStyleElement type="totalRow" dxfId="55"/>
      <tableStyleElement type="lastColumn" dxfId="54"/>
      <tableStyleElement type="firstRowStripe" dxfId="53"/>
      <tableStyleElement type="secondRowStripe" dxfId="52"/>
      <tableStyleElement type="secondColumnStripe" dxfId="51"/>
      <tableStyleElement type="firstSubtotalColumn" dxfId="50"/>
      <tableStyleElement type="secondSubtotalColumn" dxfId="49"/>
      <tableStyleElement type="firstSubtotalRow" dxfId="48"/>
      <tableStyleElement type="secondSubtotalRow" dxfId="47"/>
      <tableStyleElement type="thirdSubtotalRow" dxfId="46"/>
      <tableStyleElement type="firstRowSubheading" dxfId="45"/>
      <tableStyleElement type="secondRowSubheading" dxfId="44"/>
      <tableStyleElement type="pageFieldLabels" dxfId="43"/>
      <tableStyleElement type="pageFieldValues" dxfId="42"/>
    </tableStyle>
    <tableStyle name="TableStyleMedium16 2" pivot="0" count="7" xr9:uid="{00000000-0011-0000-FFFF-FFFF04000000}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RowStripe" dxfId="36"/>
      <tableStyleElement type="firstColumnStripe" dxfId="35"/>
    </tableStyle>
    <tableStyle name="TableStyleMedium17 2" pivot="0" count="7" xr9:uid="{00000000-0011-0000-FFFF-FFFF05000000}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  <tableStyle name="TableStyleMedium18 2" pivot="0" count="7" xr9:uid="{00000000-0011-0000-FFFF-FFFF06000000}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TableStyleMedium19 2" pivot="0" count="7" xr9:uid="{00000000-0011-0000-FFFF-FFFF0700000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TableStyleMedium20 2" pivot="0" count="7" xr9:uid="{00000000-0011-0000-FFFF-FFFF08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21 2" pivot="0" count="7" xr9:uid="{00000000-0011-0000-FFFF-FFFF09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86D2ED"/>
      </a:accent1>
      <a:accent2>
        <a:srgbClr val="0C2074"/>
      </a:accent2>
      <a:accent3>
        <a:srgbClr val="008080"/>
      </a:accent3>
      <a:accent4>
        <a:srgbClr val="DB3324"/>
      </a:accent4>
      <a:accent5>
        <a:srgbClr val="AFCC46"/>
      </a:accent5>
      <a:accent6>
        <a:srgbClr val="F89614"/>
      </a:accent6>
      <a:hlink>
        <a:srgbClr val="0C2074"/>
      </a:hlink>
      <a:folHlink>
        <a:srgbClr val="0C207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9" workbookViewId="0">
      <selection activeCell="K21" sqref="K21"/>
    </sheetView>
  </sheetViews>
  <sheetFormatPr defaultRowHeight="15" x14ac:dyDescent="0.25"/>
  <cols>
    <col min="2" max="2" width="34.85546875" bestFit="1" customWidth="1"/>
    <col min="3" max="3" width="9.140625" customWidth="1"/>
    <col min="6" max="6" width="28.7109375" customWidth="1"/>
    <col min="7" max="7" width="14.28515625" customWidth="1"/>
    <col min="8" max="8" width="18" customWidth="1"/>
  </cols>
  <sheetData>
    <row r="1" spans="1:8" ht="15.75" thickBot="1" x14ac:dyDescent="0.3">
      <c r="A1" s="1"/>
      <c r="B1" s="1"/>
      <c r="C1" s="1"/>
      <c r="D1" s="1"/>
      <c r="E1" s="1"/>
      <c r="F1" s="1"/>
      <c r="G1" s="1"/>
      <c r="H1" s="1"/>
    </row>
    <row r="2" spans="1:8" ht="19.5" thickBot="1" x14ac:dyDescent="0.3">
      <c r="A2" s="1"/>
      <c r="B2" s="111" t="s">
        <v>284</v>
      </c>
      <c r="C2" s="112"/>
      <c r="D2" s="112"/>
      <c r="E2" s="112"/>
      <c r="F2" s="112"/>
      <c r="G2" s="112"/>
      <c r="H2" s="113"/>
    </row>
    <row r="3" spans="1:8" ht="19.5" thickBot="1" x14ac:dyDescent="0.35">
      <c r="A3" s="1"/>
      <c r="B3" s="2"/>
      <c r="C3" s="2"/>
      <c r="D3" s="2"/>
      <c r="E3" s="2"/>
      <c r="F3" s="3"/>
      <c r="G3" s="3"/>
      <c r="H3" s="1"/>
    </row>
    <row r="4" spans="1:8" ht="30" customHeight="1" thickBot="1" x14ac:dyDescent="0.3">
      <c r="A4" s="1"/>
      <c r="B4" s="114" t="s">
        <v>0</v>
      </c>
      <c r="C4" s="115"/>
      <c r="D4" s="115"/>
      <c r="E4" s="115"/>
      <c r="F4" s="115"/>
      <c r="G4" s="115"/>
      <c r="H4" s="116"/>
    </row>
    <row r="5" spans="1:8" x14ac:dyDescent="0.25">
      <c r="A5" s="1"/>
      <c r="B5" s="117" t="s">
        <v>1</v>
      </c>
      <c r="C5" s="118"/>
      <c r="D5" s="118"/>
      <c r="E5" s="118"/>
      <c r="F5" s="118"/>
      <c r="G5" s="118"/>
      <c r="H5" s="119"/>
    </row>
    <row r="6" spans="1:8" x14ac:dyDescent="0.25">
      <c r="A6" s="1"/>
      <c r="B6" s="108" t="s">
        <v>2</v>
      </c>
      <c r="C6" s="109"/>
      <c r="D6" s="109"/>
      <c r="E6" s="109"/>
      <c r="F6" s="109"/>
      <c r="G6" s="109"/>
      <c r="H6" s="110"/>
    </row>
    <row r="7" spans="1:8" x14ac:dyDescent="0.25">
      <c r="A7" s="1"/>
      <c r="B7" s="108" t="s">
        <v>3</v>
      </c>
      <c r="C7" s="109"/>
      <c r="D7" s="109"/>
      <c r="E7" s="109"/>
      <c r="F7" s="109"/>
      <c r="G7" s="109"/>
      <c r="H7" s="110"/>
    </row>
    <row r="8" spans="1:8" ht="27" customHeight="1" x14ac:dyDescent="0.25">
      <c r="A8" s="1"/>
      <c r="B8" s="108" t="s">
        <v>4</v>
      </c>
      <c r="C8" s="109"/>
      <c r="D8" s="109"/>
      <c r="E8" s="109"/>
      <c r="F8" s="109"/>
      <c r="G8" s="109"/>
      <c r="H8" s="110"/>
    </row>
    <row r="9" spans="1:8" ht="31.5" customHeight="1" x14ac:dyDescent="0.25">
      <c r="A9" s="1"/>
      <c r="B9" s="108" t="s">
        <v>5</v>
      </c>
      <c r="C9" s="109"/>
      <c r="D9" s="109"/>
      <c r="E9" s="109"/>
      <c r="F9" s="109"/>
      <c r="G9" s="109"/>
      <c r="H9" s="110"/>
    </row>
    <row r="10" spans="1:8" ht="31.5" customHeight="1" x14ac:dyDescent="0.25">
      <c r="A10" s="1"/>
      <c r="B10" s="108" t="s">
        <v>55</v>
      </c>
      <c r="C10" s="109"/>
      <c r="D10" s="109"/>
      <c r="E10" s="109"/>
      <c r="F10" s="109"/>
      <c r="G10" s="109"/>
      <c r="H10" s="110"/>
    </row>
    <row r="11" spans="1:8" ht="33.75" customHeight="1" x14ac:dyDescent="0.25">
      <c r="A11" s="1"/>
      <c r="B11" s="108" t="s">
        <v>276</v>
      </c>
      <c r="C11" s="109"/>
      <c r="D11" s="109"/>
      <c r="E11" s="109"/>
      <c r="F11" s="109"/>
      <c r="G11" s="109"/>
      <c r="H11" s="110"/>
    </row>
    <row r="12" spans="1:8" ht="30" customHeight="1" x14ac:dyDescent="0.25">
      <c r="A12" s="1"/>
      <c r="B12" s="108" t="s">
        <v>6</v>
      </c>
      <c r="C12" s="109"/>
      <c r="D12" s="109"/>
      <c r="E12" s="109"/>
      <c r="F12" s="109"/>
      <c r="G12" s="109"/>
      <c r="H12" s="110"/>
    </row>
    <row r="13" spans="1:8" ht="30.75" customHeight="1" x14ac:dyDescent="0.25">
      <c r="A13" s="1"/>
      <c r="B13" s="108" t="s">
        <v>7</v>
      </c>
      <c r="C13" s="109"/>
      <c r="D13" s="109"/>
      <c r="E13" s="109"/>
      <c r="F13" s="109"/>
      <c r="G13" s="109"/>
      <c r="H13" s="110"/>
    </row>
    <row r="14" spans="1:8" ht="34.5" customHeight="1" x14ac:dyDescent="0.25">
      <c r="A14" s="1"/>
      <c r="B14" s="108" t="s">
        <v>8</v>
      </c>
      <c r="C14" s="109"/>
      <c r="D14" s="109"/>
      <c r="E14" s="109"/>
      <c r="F14" s="109"/>
      <c r="G14" s="109"/>
      <c r="H14" s="110"/>
    </row>
    <row r="15" spans="1:8" ht="29.25" customHeight="1" x14ac:dyDescent="0.25">
      <c r="A15" s="1"/>
      <c r="B15" s="108" t="s">
        <v>9</v>
      </c>
      <c r="C15" s="109"/>
      <c r="D15" s="109"/>
      <c r="E15" s="109"/>
      <c r="F15" s="109"/>
      <c r="G15" s="109"/>
      <c r="H15" s="110"/>
    </row>
    <row r="16" spans="1:8" ht="60" customHeight="1" x14ac:dyDescent="0.25">
      <c r="A16" s="1"/>
      <c r="B16" s="108" t="s">
        <v>10</v>
      </c>
      <c r="C16" s="109"/>
      <c r="D16" s="109"/>
      <c r="E16" s="109"/>
      <c r="F16" s="109"/>
      <c r="G16" s="109"/>
      <c r="H16" s="110"/>
    </row>
    <row r="17" spans="1:8" ht="15.75" customHeight="1" thickBot="1" x14ac:dyDescent="0.3">
      <c r="A17" s="1"/>
      <c r="B17" s="122"/>
      <c r="C17" s="123"/>
      <c r="D17" s="123"/>
      <c r="E17" s="123"/>
      <c r="F17" s="123"/>
      <c r="G17" s="123"/>
      <c r="H17" s="124"/>
    </row>
    <row r="18" spans="1:8" ht="15.75" thickBot="1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55" t="s">
        <v>11</v>
      </c>
      <c r="C19" s="56"/>
      <c r="D19" s="56"/>
      <c r="E19" s="56"/>
      <c r="F19" s="57"/>
      <c r="G19" s="120" t="s">
        <v>12</v>
      </c>
      <c r="H19" s="121"/>
    </row>
    <row r="20" spans="1:8" x14ac:dyDescent="0.25">
      <c r="A20" s="1"/>
      <c r="B20" s="46" t="s">
        <v>278</v>
      </c>
      <c r="C20" s="47"/>
      <c r="D20" s="48"/>
      <c r="E20" s="48"/>
      <c r="F20" s="48" t="s">
        <v>13</v>
      </c>
      <c r="G20" s="125">
        <f>'3. Preventief Onderhoud Totaal'!D14</f>
        <v>0</v>
      </c>
      <c r="H20" s="126"/>
    </row>
    <row r="21" spans="1:8" x14ac:dyDescent="0.25">
      <c r="A21" s="1"/>
      <c r="B21" s="46" t="s">
        <v>279</v>
      </c>
      <c r="C21" s="47"/>
      <c r="D21" s="48"/>
      <c r="E21" s="48"/>
      <c r="F21" s="48" t="s">
        <v>13</v>
      </c>
      <c r="G21" s="125">
        <f>'4. Uurtarieven en toeslagen'!F23</f>
        <v>0</v>
      </c>
      <c r="H21" s="136"/>
    </row>
    <row r="22" spans="1:8" x14ac:dyDescent="0.25">
      <c r="A22" s="1"/>
      <c r="B22" s="46" t="s">
        <v>14</v>
      </c>
      <c r="C22" s="47"/>
      <c r="D22" s="48"/>
      <c r="E22" s="48"/>
      <c r="F22" s="48" t="s">
        <v>13</v>
      </c>
      <c r="G22" s="125">
        <f>'5. Materiaalkosten'!E10</f>
        <v>5000</v>
      </c>
      <c r="H22" s="136"/>
    </row>
    <row r="23" spans="1:8" x14ac:dyDescent="0.25">
      <c r="A23" s="1"/>
      <c r="B23" s="46"/>
      <c r="C23" s="47"/>
      <c r="D23" s="48"/>
      <c r="E23" s="48"/>
      <c r="F23" s="48"/>
      <c r="G23" s="137"/>
      <c r="H23" s="138"/>
    </row>
    <row r="24" spans="1:8" ht="15.75" thickBot="1" x14ac:dyDescent="0.3">
      <c r="A24" s="1"/>
      <c r="B24" s="49"/>
      <c r="C24" s="50"/>
      <c r="D24" s="50"/>
      <c r="E24" s="51"/>
      <c r="F24" s="51"/>
      <c r="G24" s="139"/>
      <c r="H24" s="140"/>
    </row>
    <row r="25" spans="1:8" ht="21.75" thickBot="1" x14ac:dyDescent="0.4">
      <c r="A25" s="1"/>
      <c r="B25" s="141" t="s">
        <v>300</v>
      </c>
      <c r="C25" s="142"/>
      <c r="D25" s="142"/>
      <c r="E25" s="142"/>
      <c r="F25" s="143"/>
      <c r="G25" s="144">
        <f>G20+G21+G22</f>
        <v>5000</v>
      </c>
      <c r="H25" s="145"/>
    </row>
    <row r="26" spans="1:8" ht="15.75" thickBot="1" x14ac:dyDescent="0.3">
      <c r="A26" s="1"/>
      <c r="B26" s="4"/>
      <c r="C26" s="1"/>
      <c r="D26" s="1"/>
      <c r="E26" s="1"/>
      <c r="F26" s="1"/>
      <c r="G26" s="1"/>
      <c r="H26" s="1"/>
    </row>
    <row r="27" spans="1:8" x14ac:dyDescent="0.25">
      <c r="A27" s="1"/>
      <c r="B27" s="127" t="s">
        <v>15</v>
      </c>
      <c r="C27" s="130" t="s">
        <v>16</v>
      </c>
      <c r="D27" s="131"/>
      <c r="E27" s="93"/>
      <c r="F27" s="94"/>
      <c r="G27" s="52" t="s">
        <v>17</v>
      </c>
      <c r="H27" s="99"/>
    </row>
    <row r="28" spans="1:8" x14ac:dyDescent="0.25">
      <c r="A28" s="1"/>
      <c r="B28" s="128"/>
      <c r="C28" s="132" t="s">
        <v>18</v>
      </c>
      <c r="D28" s="133"/>
      <c r="E28" s="95"/>
      <c r="F28" s="96"/>
      <c r="G28" s="53" t="s">
        <v>19</v>
      </c>
      <c r="H28" s="100"/>
    </row>
    <row r="29" spans="1:8" ht="15.75" thickBot="1" x14ac:dyDescent="0.3">
      <c r="A29" s="1"/>
      <c r="B29" s="129"/>
      <c r="C29" s="134" t="s">
        <v>20</v>
      </c>
      <c r="D29" s="135"/>
      <c r="E29" s="97"/>
      <c r="F29" s="98"/>
      <c r="G29" s="54"/>
      <c r="H29" s="10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5"/>
      <c r="C32" s="1"/>
      <c r="D32" s="1"/>
      <c r="E32" s="1"/>
      <c r="F32" s="1"/>
      <c r="G32" s="1"/>
      <c r="H32" s="1"/>
    </row>
    <row r="33" spans="1:8" x14ac:dyDescent="0.25">
      <c r="A33" s="1"/>
      <c r="B33" s="6"/>
      <c r="C33" s="1"/>
      <c r="D33" s="1"/>
      <c r="E33" s="1"/>
      <c r="F33" s="1"/>
      <c r="G33" s="1"/>
      <c r="H33" s="1"/>
    </row>
    <row r="34" spans="1:8" x14ac:dyDescent="0.25">
      <c r="A34" s="1"/>
      <c r="B34" s="6"/>
      <c r="C34" s="1"/>
      <c r="D34" s="1"/>
      <c r="E34" s="1"/>
      <c r="F34" s="1"/>
      <c r="G34" s="1"/>
      <c r="H34" s="1"/>
    </row>
    <row r="35" spans="1:8" x14ac:dyDescent="0.25">
      <c r="A35" s="1"/>
      <c r="B35" s="6"/>
      <c r="C35" s="1"/>
      <c r="D35" s="1"/>
      <c r="E35" s="1"/>
      <c r="F35" s="1"/>
      <c r="G35" s="1"/>
      <c r="H35" s="1"/>
    </row>
    <row r="36" spans="1:8" x14ac:dyDescent="0.25">
      <c r="A36" s="1"/>
      <c r="B36" s="6"/>
      <c r="C36" s="1"/>
      <c r="D36" s="1"/>
      <c r="E36" s="1"/>
      <c r="F36" s="1"/>
      <c r="G36" s="1"/>
      <c r="H36" s="1"/>
    </row>
  </sheetData>
  <sheetProtection algorithmName="SHA-512" hashValue="VpNuFKyvyI2AjO1UQr3Xu0kUrX5RZGP9nrgwBnaJTYds1kTKGwhurnDWhwpI+EsWGqACPO/St5QFFTfCo/yg3w==" saltValue="ei0NJKWlp7yd74AlmRzi5Q==" spinCount="100000" sheet="1" objects="1" scenarios="1"/>
  <mergeCells count="27">
    <mergeCell ref="G20:H20"/>
    <mergeCell ref="B27:B29"/>
    <mergeCell ref="C27:D27"/>
    <mergeCell ref="C28:D28"/>
    <mergeCell ref="C29:D29"/>
    <mergeCell ref="G21:H21"/>
    <mergeCell ref="G22:H22"/>
    <mergeCell ref="G23:H23"/>
    <mergeCell ref="G24:H24"/>
    <mergeCell ref="B25:F25"/>
    <mergeCell ref="G25:H25"/>
    <mergeCell ref="B6:H6"/>
    <mergeCell ref="B2:H2"/>
    <mergeCell ref="B4:H4"/>
    <mergeCell ref="B5:H5"/>
    <mergeCell ref="G19:H19"/>
    <mergeCell ref="B7:H7"/>
    <mergeCell ref="B8:H8"/>
    <mergeCell ref="B9:H9"/>
    <mergeCell ref="B11:H11"/>
    <mergeCell ref="B12:H12"/>
    <mergeCell ref="B13:H13"/>
    <mergeCell ref="B14:H14"/>
    <mergeCell ref="B15:H15"/>
    <mergeCell ref="B16:H16"/>
    <mergeCell ref="B17:H17"/>
    <mergeCell ref="B10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8941-241F-4023-98C4-4310EFFDB777}">
  <dimension ref="A2:L123"/>
  <sheetViews>
    <sheetView workbookViewId="0">
      <selection activeCell="I123" sqref="I123"/>
    </sheetView>
  </sheetViews>
  <sheetFormatPr defaultRowHeight="15" x14ac:dyDescent="0.25"/>
  <cols>
    <col min="2" max="2" width="91.42578125" bestFit="1" customWidth="1"/>
    <col min="3" max="3" width="14.7109375" bestFit="1" customWidth="1"/>
    <col min="4" max="4" width="22.28515625" bestFit="1" customWidth="1"/>
    <col min="5" max="5" width="13.5703125" bestFit="1" customWidth="1"/>
    <col min="6" max="6" width="11.28515625" bestFit="1" customWidth="1"/>
    <col min="7" max="7" width="12.28515625" bestFit="1" customWidth="1"/>
    <col min="9" max="9" width="11.5703125" bestFit="1" customWidth="1"/>
    <col min="10" max="10" width="10.85546875" bestFit="1" customWidth="1"/>
    <col min="11" max="11" width="20.28515625" bestFit="1" customWidth="1"/>
    <col min="12" max="12" width="12.7109375" bestFit="1" customWidth="1"/>
  </cols>
  <sheetData>
    <row r="2" spans="1:12" ht="15.75" thickBot="1" x14ac:dyDescent="0.3"/>
    <row r="3" spans="1:12" ht="19.5" thickBot="1" x14ac:dyDescent="0.3">
      <c r="B3" s="146" t="s">
        <v>285</v>
      </c>
      <c r="C3" s="112"/>
      <c r="D3" s="112"/>
      <c r="E3" s="112"/>
      <c r="F3" s="112"/>
      <c r="G3" s="112"/>
      <c r="H3" s="112"/>
      <c r="I3" s="113"/>
    </row>
    <row r="6" spans="1:12" x14ac:dyDescent="0.25">
      <c r="B6" s="10" t="s">
        <v>294</v>
      </c>
    </row>
    <row r="7" spans="1:12" ht="15.75" thickBot="1" x14ac:dyDescent="0.3"/>
    <row r="8" spans="1:12" x14ac:dyDescent="0.25">
      <c r="A8" s="31" t="s">
        <v>57</v>
      </c>
      <c r="B8" s="32" t="s">
        <v>58</v>
      </c>
      <c r="C8" s="32" t="s">
        <v>280</v>
      </c>
      <c r="D8" s="32" t="s">
        <v>281</v>
      </c>
      <c r="E8" s="32" t="s">
        <v>282</v>
      </c>
      <c r="F8" s="32" t="s">
        <v>283</v>
      </c>
      <c r="G8" s="32" t="s">
        <v>271</v>
      </c>
      <c r="H8" s="32" t="s">
        <v>21</v>
      </c>
      <c r="I8" s="32" t="s">
        <v>22</v>
      </c>
      <c r="J8" s="32" t="s">
        <v>22</v>
      </c>
      <c r="K8" s="32" t="s">
        <v>273</v>
      </c>
      <c r="L8" s="33" t="s">
        <v>274</v>
      </c>
    </row>
    <row r="9" spans="1:12" x14ac:dyDescent="0.25">
      <c r="A9" s="34" t="s">
        <v>59</v>
      </c>
      <c r="B9" s="25" t="s">
        <v>60</v>
      </c>
      <c r="C9" s="25"/>
      <c r="D9" s="25">
        <v>17</v>
      </c>
      <c r="E9" s="25"/>
      <c r="F9" s="24"/>
      <c r="G9" s="17">
        <f t="shared" ref="G9:G40" si="0">SUM(C9:F9)</f>
        <v>17</v>
      </c>
      <c r="H9" s="17" t="s">
        <v>24</v>
      </c>
      <c r="I9" s="17" t="s">
        <v>25</v>
      </c>
      <c r="J9" s="58">
        <v>1</v>
      </c>
      <c r="K9" s="103">
        <v>0</v>
      </c>
      <c r="L9" s="69">
        <f t="shared" ref="L9:L40" si="1">G9*J9*K9</f>
        <v>0</v>
      </c>
    </row>
    <row r="10" spans="1:12" x14ac:dyDescent="0.25">
      <c r="A10" s="34" t="s">
        <v>61</v>
      </c>
      <c r="B10" s="25" t="s">
        <v>62</v>
      </c>
      <c r="C10" s="25"/>
      <c r="D10" s="25"/>
      <c r="E10" s="25"/>
      <c r="F10" s="21">
        <v>1</v>
      </c>
      <c r="G10" s="17">
        <f t="shared" si="0"/>
        <v>1</v>
      </c>
      <c r="H10" s="17" t="s">
        <v>24</v>
      </c>
      <c r="I10" s="17" t="s">
        <v>25</v>
      </c>
      <c r="J10" s="58">
        <v>1</v>
      </c>
      <c r="K10" s="103">
        <v>0</v>
      </c>
      <c r="L10" s="69">
        <f t="shared" si="1"/>
        <v>0</v>
      </c>
    </row>
    <row r="11" spans="1:12" x14ac:dyDescent="0.25">
      <c r="A11" s="35" t="s">
        <v>63</v>
      </c>
      <c r="B11" s="26" t="s">
        <v>64</v>
      </c>
      <c r="C11" s="26"/>
      <c r="D11" s="26">
        <v>4</v>
      </c>
      <c r="E11" s="26"/>
      <c r="F11" s="24"/>
      <c r="G11" s="18">
        <f t="shared" si="0"/>
        <v>4</v>
      </c>
      <c r="H11" s="17" t="s">
        <v>24</v>
      </c>
      <c r="I11" s="17" t="s">
        <v>25</v>
      </c>
      <c r="J11" s="58">
        <v>1</v>
      </c>
      <c r="K11" s="103">
        <v>0</v>
      </c>
      <c r="L11" s="69">
        <f t="shared" si="1"/>
        <v>0</v>
      </c>
    </row>
    <row r="12" spans="1:12" x14ac:dyDescent="0.25">
      <c r="A12" s="35" t="s">
        <v>65</v>
      </c>
      <c r="B12" s="26" t="s">
        <v>66</v>
      </c>
      <c r="C12" s="26"/>
      <c r="D12" s="26">
        <v>1</v>
      </c>
      <c r="E12" s="26"/>
      <c r="F12" s="26"/>
      <c r="G12" s="18">
        <f t="shared" si="0"/>
        <v>1</v>
      </c>
      <c r="H12" s="17" t="s">
        <v>24</v>
      </c>
      <c r="I12" s="17" t="s">
        <v>25</v>
      </c>
      <c r="J12" s="58">
        <v>1</v>
      </c>
      <c r="K12" s="103">
        <v>0</v>
      </c>
      <c r="L12" s="69">
        <f t="shared" si="1"/>
        <v>0</v>
      </c>
    </row>
    <row r="13" spans="1:12" x14ac:dyDescent="0.25">
      <c r="A13" s="36" t="s">
        <v>67</v>
      </c>
      <c r="B13" s="27" t="s">
        <v>68</v>
      </c>
      <c r="C13" s="27"/>
      <c r="D13" s="28">
        <v>4</v>
      </c>
      <c r="E13" s="27"/>
      <c r="F13" s="29"/>
      <c r="G13" s="18">
        <f t="shared" si="0"/>
        <v>4</v>
      </c>
      <c r="H13" s="17" t="s">
        <v>24</v>
      </c>
      <c r="I13" s="17" t="s">
        <v>25</v>
      </c>
      <c r="J13" s="58">
        <v>1</v>
      </c>
      <c r="K13" s="103">
        <v>0</v>
      </c>
      <c r="L13" s="69">
        <f t="shared" si="1"/>
        <v>0</v>
      </c>
    </row>
    <row r="14" spans="1:12" x14ac:dyDescent="0.25">
      <c r="A14" s="37" t="s">
        <v>69</v>
      </c>
      <c r="B14" s="23" t="s">
        <v>70</v>
      </c>
      <c r="C14" s="23"/>
      <c r="D14" s="23">
        <v>1</v>
      </c>
      <c r="E14" s="23"/>
      <c r="F14" s="22"/>
      <c r="G14" s="17">
        <f t="shared" si="0"/>
        <v>1</v>
      </c>
      <c r="H14" s="17" t="s">
        <v>24</v>
      </c>
      <c r="I14" s="17" t="s">
        <v>25</v>
      </c>
      <c r="J14" s="58">
        <v>1</v>
      </c>
      <c r="K14" s="103">
        <v>0</v>
      </c>
      <c r="L14" s="69">
        <f t="shared" si="1"/>
        <v>0</v>
      </c>
    </row>
    <row r="15" spans="1:12" x14ac:dyDescent="0.25">
      <c r="A15" s="38" t="s">
        <v>71</v>
      </c>
      <c r="B15" s="25" t="s">
        <v>72</v>
      </c>
      <c r="C15" s="25"/>
      <c r="D15" s="25">
        <v>105</v>
      </c>
      <c r="E15" s="25"/>
      <c r="F15" s="30">
        <v>6</v>
      </c>
      <c r="G15" s="17">
        <f t="shared" si="0"/>
        <v>111</v>
      </c>
      <c r="H15" s="17" t="s">
        <v>24</v>
      </c>
      <c r="I15" s="17" t="s">
        <v>25</v>
      </c>
      <c r="J15" s="58">
        <v>1</v>
      </c>
      <c r="K15" s="103">
        <v>0</v>
      </c>
      <c r="L15" s="69">
        <f t="shared" si="1"/>
        <v>0</v>
      </c>
    </row>
    <row r="16" spans="1:12" x14ac:dyDescent="0.25">
      <c r="A16" s="39" t="s">
        <v>73</v>
      </c>
      <c r="B16" s="17" t="s">
        <v>74</v>
      </c>
      <c r="C16" s="17"/>
      <c r="D16" s="17">
        <v>103</v>
      </c>
      <c r="E16" s="17"/>
      <c r="F16" s="17">
        <v>6</v>
      </c>
      <c r="G16" s="17">
        <f t="shared" si="0"/>
        <v>109</v>
      </c>
      <c r="H16" s="17" t="s">
        <v>24</v>
      </c>
      <c r="I16" s="17" t="s">
        <v>25</v>
      </c>
      <c r="J16" s="58">
        <v>1</v>
      </c>
      <c r="K16" s="103">
        <v>0</v>
      </c>
      <c r="L16" s="69">
        <f t="shared" si="1"/>
        <v>0</v>
      </c>
    </row>
    <row r="17" spans="1:12" x14ac:dyDescent="0.25">
      <c r="A17" s="39" t="s">
        <v>75</v>
      </c>
      <c r="B17" s="17" t="s">
        <v>76</v>
      </c>
      <c r="C17" s="17"/>
      <c r="D17" s="17">
        <v>108</v>
      </c>
      <c r="E17" s="17"/>
      <c r="F17" s="17">
        <v>5</v>
      </c>
      <c r="G17" s="17">
        <f t="shared" si="0"/>
        <v>113</v>
      </c>
      <c r="H17" s="17" t="s">
        <v>24</v>
      </c>
      <c r="I17" s="17" t="s">
        <v>25</v>
      </c>
      <c r="J17" s="58">
        <v>1</v>
      </c>
      <c r="K17" s="103">
        <v>0</v>
      </c>
      <c r="L17" s="69">
        <f t="shared" si="1"/>
        <v>0</v>
      </c>
    </row>
    <row r="18" spans="1:12" x14ac:dyDescent="0.25">
      <c r="A18" s="34" t="s">
        <v>77</v>
      </c>
      <c r="B18" s="25" t="s">
        <v>78</v>
      </c>
      <c r="C18" s="25"/>
      <c r="D18" s="25">
        <v>49</v>
      </c>
      <c r="E18" s="25"/>
      <c r="F18" s="24">
        <v>5</v>
      </c>
      <c r="G18" s="17">
        <f t="shared" si="0"/>
        <v>54</v>
      </c>
      <c r="H18" s="17" t="s">
        <v>24</v>
      </c>
      <c r="I18" s="17" t="s">
        <v>25</v>
      </c>
      <c r="J18" s="58">
        <v>1</v>
      </c>
      <c r="K18" s="103">
        <v>0</v>
      </c>
      <c r="L18" s="69">
        <f t="shared" si="1"/>
        <v>0</v>
      </c>
    </row>
    <row r="19" spans="1:12" x14ac:dyDescent="0.25">
      <c r="A19" s="34" t="s">
        <v>79</v>
      </c>
      <c r="B19" s="25" t="s">
        <v>80</v>
      </c>
      <c r="C19" s="25"/>
      <c r="D19" s="25">
        <v>58</v>
      </c>
      <c r="E19" s="25"/>
      <c r="F19" s="21">
        <v>2</v>
      </c>
      <c r="G19" s="17">
        <f t="shared" si="0"/>
        <v>60</v>
      </c>
      <c r="H19" s="17" t="s">
        <v>24</v>
      </c>
      <c r="I19" s="17" t="s">
        <v>25</v>
      </c>
      <c r="J19" s="58">
        <v>1</v>
      </c>
      <c r="K19" s="103">
        <v>0</v>
      </c>
      <c r="L19" s="69">
        <f t="shared" si="1"/>
        <v>0</v>
      </c>
    </row>
    <row r="20" spans="1:12" x14ac:dyDescent="0.25">
      <c r="A20" s="35" t="s">
        <v>81</v>
      </c>
      <c r="B20" s="26" t="s">
        <v>82</v>
      </c>
      <c r="C20" s="26"/>
      <c r="D20" s="26">
        <v>1</v>
      </c>
      <c r="E20" s="26"/>
      <c r="F20" s="24">
        <v>2</v>
      </c>
      <c r="G20" s="18">
        <f t="shared" si="0"/>
        <v>3</v>
      </c>
      <c r="H20" s="17" t="s">
        <v>24</v>
      </c>
      <c r="I20" s="17" t="s">
        <v>25</v>
      </c>
      <c r="J20" s="58">
        <v>1</v>
      </c>
      <c r="K20" s="103">
        <v>0</v>
      </c>
      <c r="L20" s="69">
        <f t="shared" si="1"/>
        <v>0</v>
      </c>
    </row>
    <row r="21" spans="1:12" x14ac:dyDescent="0.25">
      <c r="A21" s="35" t="s">
        <v>83</v>
      </c>
      <c r="B21" s="26" t="s">
        <v>84</v>
      </c>
      <c r="C21" s="26"/>
      <c r="D21" s="26">
        <v>14</v>
      </c>
      <c r="E21" s="26"/>
      <c r="F21" s="26">
        <v>1</v>
      </c>
      <c r="G21" s="18">
        <f t="shared" si="0"/>
        <v>15</v>
      </c>
      <c r="H21" s="17" t="s">
        <v>24</v>
      </c>
      <c r="I21" s="17" t="s">
        <v>25</v>
      </c>
      <c r="J21" s="58">
        <v>1</v>
      </c>
      <c r="K21" s="103">
        <v>0</v>
      </c>
      <c r="L21" s="69">
        <f t="shared" si="1"/>
        <v>0</v>
      </c>
    </row>
    <row r="22" spans="1:12" x14ac:dyDescent="0.25">
      <c r="A22" s="36" t="s">
        <v>85</v>
      </c>
      <c r="B22" s="27" t="s">
        <v>86</v>
      </c>
      <c r="C22" s="27"/>
      <c r="D22" s="28"/>
      <c r="E22" s="27"/>
      <c r="F22" s="29">
        <v>1</v>
      </c>
      <c r="G22" s="18">
        <f t="shared" si="0"/>
        <v>1</v>
      </c>
      <c r="H22" s="17" t="s">
        <v>24</v>
      </c>
      <c r="I22" s="17" t="s">
        <v>25</v>
      </c>
      <c r="J22" s="58">
        <v>1</v>
      </c>
      <c r="K22" s="103">
        <v>0</v>
      </c>
      <c r="L22" s="69">
        <f t="shared" si="1"/>
        <v>0</v>
      </c>
    </row>
    <row r="23" spans="1:12" x14ac:dyDescent="0.25">
      <c r="A23" s="37" t="s">
        <v>87</v>
      </c>
      <c r="B23" s="23" t="s">
        <v>88</v>
      </c>
      <c r="C23" s="23"/>
      <c r="D23" s="23">
        <v>18</v>
      </c>
      <c r="E23" s="23"/>
      <c r="F23" s="22"/>
      <c r="G23" s="17">
        <f t="shared" si="0"/>
        <v>18</v>
      </c>
      <c r="H23" s="17" t="s">
        <v>24</v>
      </c>
      <c r="I23" s="17" t="s">
        <v>25</v>
      </c>
      <c r="J23" s="58">
        <v>1</v>
      </c>
      <c r="K23" s="103">
        <v>0</v>
      </c>
      <c r="L23" s="69">
        <f t="shared" si="1"/>
        <v>0</v>
      </c>
    </row>
    <row r="24" spans="1:12" x14ac:dyDescent="0.25">
      <c r="A24" s="38" t="s">
        <v>89</v>
      </c>
      <c r="B24" s="25" t="s">
        <v>90</v>
      </c>
      <c r="C24" s="25"/>
      <c r="D24" s="25">
        <v>10</v>
      </c>
      <c r="E24" s="25"/>
      <c r="F24" s="30"/>
      <c r="G24" s="17">
        <f t="shared" si="0"/>
        <v>10</v>
      </c>
      <c r="H24" s="17" t="s">
        <v>24</v>
      </c>
      <c r="I24" s="17" t="s">
        <v>25</v>
      </c>
      <c r="J24" s="58">
        <v>1</v>
      </c>
      <c r="K24" s="103">
        <v>0</v>
      </c>
      <c r="L24" s="69">
        <f t="shared" si="1"/>
        <v>0</v>
      </c>
    </row>
    <row r="25" spans="1:12" x14ac:dyDescent="0.25">
      <c r="A25" s="39" t="s">
        <v>91</v>
      </c>
      <c r="B25" s="17" t="s">
        <v>92</v>
      </c>
      <c r="C25" s="17"/>
      <c r="D25" s="17">
        <v>20</v>
      </c>
      <c r="E25" s="17"/>
      <c r="F25" s="17"/>
      <c r="G25" s="17">
        <f t="shared" si="0"/>
        <v>20</v>
      </c>
      <c r="H25" s="17" t="s">
        <v>24</v>
      </c>
      <c r="I25" s="17" t="s">
        <v>25</v>
      </c>
      <c r="J25" s="58">
        <v>1</v>
      </c>
      <c r="K25" s="103">
        <v>0</v>
      </c>
      <c r="L25" s="69">
        <f t="shared" si="1"/>
        <v>0</v>
      </c>
    </row>
    <row r="26" spans="1:12" x14ac:dyDescent="0.25">
      <c r="A26" s="39" t="s">
        <v>93</v>
      </c>
      <c r="B26" s="17" t="s">
        <v>94</v>
      </c>
      <c r="C26" s="17"/>
      <c r="D26" s="17">
        <v>10</v>
      </c>
      <c r="E26" s="17"/>
      <c r="F26" s="17"/>
      <c r="G26" s="17">
        <f t="shared" si="0"/>
        <v>10</v>
      </c>
      <c r="H26" s="17" t="s">
        <v>24</v>
      </c>
      <c r="I26" s="17" t="s">
        <v>25</v>
      </c>
      <c r="J26" s="58">
        <v>1</v>
      </c>
      <c r="K26" s="103">
        <v>0</v>
      </c>
      <c r="L26" s="69">
        <f t="shared" si="1"/>
        <v>0</v>
      </c>
    </row>
    <row r="27" spans="1:12" x14ac:dyDescent="0.25">
      <c r="A27" s="34" t="s">
        <v>95</v>
      </c>
      <c r="B27" s="25" t="s">
        <v>96</v>
      </c>
      <c r="C27" s="25"/>
      <c r="D27" s="25">
        <v>806</v>
      </c>
      <c r="E27" s="25"/>
      <c r="F27" s="24">
        <v>30</v>
      </c>
      <c r="G27" s="17">
        <f t="shared" si="0"/>
        <v>836</v>
      </c>
      <c r="H27" s="17" t="s">
        <v>24</v>
      </c>
      <c r="I27" s="17" t="s">
        <v>25</v>
      </c>
      <c r="J27" s="58">
        <v>1</v>
      </c>
      <c r="K27" s="103">
        <v>0</v>
      </c>
      <c r="L27" s="69">
        <f t="shared" si="1"/>
        <v>0</v>
      </c>
    </row>
    <row r="28" spans="1:12" x14ac:dyDescent="0.25">
      <c r="A28" s="34" t="s">
        <v>97</v>
      </c>
      <c r="B28" s="25" t="s">
        <v>98</v>
      </c>
      <c r="C28" s="25"/>
      <c r="D28" s="25">
        <v>16</v>
      </c>
      <c r="E28" s="25"/>
      <c r="F28" s="21"/>
      <c r="G28" s="17">
        <f t="shared" si="0"/>
        <v>16</v>
      </c>
      <c r="H28" s="17" t="s">
        <v>24</v>
      </c>
      <c r="I28" s="17" t="s">
        <v>25</v>
      </c>
      <c r="J28" s="58">
        <v>1</v>
      </c>
      <c r="K28" s="103">
        <v>0</v>
      </c>
      <c r="L28" s="69">
        <f t="shared" si="1"/>
        <v>0</v>
      </c>
    </row>
    <row r="29" spans="1:12" x14ac:dyDescent="0.25">
      <c r="A29" s="35" t="s">
        <v>99</v>
      </c>
      <c r="B29" s="26" t="s">
        <v>100</v>
      </c>
      <c r="C29" s="26"/>
      <c r="D29" s="26">
        <v>1</v>
      </c>
      <c r="E29" s="26"/>
      <c r="F29" s="24"/>
      <c r="G29" s="18">
        <f t="shared" si="0"/>
        <v>1</v>
      </c>
      <c r="H29" s="17" t="s">
        <v>24</v>
      </c>
      <c r="I29" s="17" t="s">
        <v>25</v>
      </c>
      <c r="J29" s="58">
        <v>1</v>
      </c>
      <c r="K29" s="103">
        <v>0</v>
      </c>
      <c r="L29" s="69">
        <f t="shared" si="1"/>
        <v>0</v>
      </c>
    </row>
    <row r="30" spans="1:12" x14ac:dyDescent="0.25">
      <c r="A30" s="35" t="s">
        <v>101</v>
      </c>
      <c r="B30" s="26" t="s">
        <v>102</v>
      </c>
      <c r="C30" s="26"/>
      <c r="D30" s="26">
        <v>6</v>
      </c>
      <c r="E30" s="26"/>
      <c r="F30" s="26"/>
      <c r="G30" s="18">
        <f t="shared" si="0"/>
        <v>6</v>
      </c>
      <c r="H30" s="17" t="s">
        <v>24</v>
      </c>
      <c r="I30" s="17" t="s">
        <v>25</v>
      </c>
      <c r="J30" s="58">
        <v>1</v>
      </c>
      <c r="K30" s="103">
        <v>0</v>
      </c>
      <c r="L30" s="69">
        <f t="shared" si="1"/>
        <v>0</v>
      </c>
    </row>
    <row r="31" spans="1:12" x14ac:dyDescent="0.25">
      <c r="A31" s="36" t="s">
        <v>103</v>
      </c>
      <c r="B31" s="27" t="s">
        <v>104</v>
      </c>
      <c r="C31" s="27"/>
      <c r="D31" s="28"/>
      <c r="E31" s="27"/>
      <c r="F31" s="29">
        <v>1</v>
      </c>
      <c r="G31" s="18">
        <f t="shared" si="0"/>
        <v>1</v>
      </c>
      <c r="H31" s="17" t="s">
        <v>24</v>
      </c>
      <c r="I31" s="17" t="s">
        <v>25</v>
      </c>
      <c r="J31" s="58">
        <v>1</v>
      </c>
      <c r="K31" s="103">
        <v>0</v>
      </c>
      <c r="L31" s="69">
        <f t="shared" si="1"/>
        <v>0</v>
      </c>
    </row>
    <row r="32" spans="1:12" x14ac:dyDescent="0.25">
      <c r="A32" s="37" t="s">
        <v>105</v>
      </c>
      <c r="B32" s="23" t="s">
        <v>106</v>
      </c>
      <c r="C32" s="23"/>
      <c r="D32" s="23"/>
      <c r="E32" s="23"/>
      <c r="F32" s="22">
        <v>18</v>
      </c>
      <c r="G32" s="17">
        <f t="shared" si="0"/>
        <v>18</v>
      </c>
      <c r="H32" s="17" t="s">
        <v>24</v>
      </c>
      <c r="I32" s="17" t="s">
        <v>25</v>
      </c>
      <c r="J32" s="58">
        <v>1</v>
      </c>
      <c r="K32" s="103">
        <v>0</v>
      </c>
      <c r="L32" s="69">
        <f t="shared" si="1"/>
        <v>0</v>
      </c>
    </row>
    <row r="33" spans="1:12" x14ac:dyDescent="0.25">
      <c r="A33" s="38" t="s">
        <v>107</v>
      </c>
      <c r="B33" s="25" t="s">
        <v>108</v>
      </c>
      <c r="C33" s="25"/>
      <c r="D33" s="25"/>
      <c r="E33" s="25"/>
      <c r="F33" s="30">
        <v>1</v>
      </c>
      <c r="G33" s="17">
        <f t="shared" si="0"/>
        <v>1</v>
      </c>
      <c r="H33" s="17" t="s">
        <v>24</v>
      </c>
      <c r="I33" s="17" t="s">
        <v>25</v>
      </c>
      <c r="J33" s="58">
        <v>1</v>
      </c>
      <c r="K33" s="103">
        <v>0</v>
      </c>
      <c r="L33" s="69">
        <f t="shared" si="1"/>
        <v>0</v>
      </c>
    </row>
    <row r="34" spans="1:12" x14ac:dyDescent="0.25">
      <c r="A34" s="39" t="s">
        <v>109</v>
      </c>
      <c r="B34" s="17" t="s">
        <v>110</v>
      </c>
      <c r="C34" s="17"/>
      <c r="D34" s="17"/>
      <c r="E34" s="17"/>
      <c r="F34" s="17">
        <v>1</v>
      </c>
      <c r="G34" s="17">
        <f t="shared" si="0"/>
        <v>1</v>
      </c>
      <c r="H34" s="17" t="s">
        <v>24</v>
      </c>
      <c r="I34" s="17" t="s">
        <v>25</v>
      </c>
      <c r="J34" s="58">
        <v>1</v>
      </c>
      <c r="K34" s="103">
        <v>0</v>
      </c>
      <c r="L34" s="69">
        <f t="shared" si="1"/>
        <v>0</v>
      </c>
    </row>
    <row r="35" spans="1:12" x14ac:dyDescent="0.25">
      <c r="A35" s="39" t="s">
        <v>111</v>
      </c>
      <c r="B35" s="17" t="s">
        <v>112</v>
      </c>
      <c r="C35" s="17"/>
      <c r="D35" s="17">
        <v>27</v>
      </c>
      <c r="E35" s="17">
        <v>2</v>
      </c>
      <c r="F35" s="17"/>
      <c r="G35" s="17">
        <f t="shared" si="0"/>
        <v>29</v>
      </c>
      <c r="H35" s="17" t="s">
        <v>24</v>
      </c>
      <c r="I35" s="17" t="s">
        <v>25</v>
      </c>
      <c r="J35" s="58">
        <v>1</v>
      </c>
      <c r="K35" s="103">
        <v>0</v>
      </c>
      <c r="L35" s="69">
        <f t="shared" si="1"/>
        <v>0</v>
      </c>
    </row>
    <row r="36" spans="1:12" x14ac:dyDescent="0.25">
      <c r="A36" s="34" t="s">
        <v>113</v>
      </c>
      <c r="B36" s="25" t="s">
        <v>114</v>
      </c>
      <c r="C36" s="25"/>
      <c r="D36" s="25"/>
      <c r="E36" s="25">
        <v>2</v>
      </c>
      <c r="F36" s="24"/>
      <c r="G36" s="17">
        <f t="shared" si="0"/>
        <v>2</v>
      </c>
      <c r="H36" s="17" t="s">
        <v>24</v>
      </c>
      <c r="I36" s="17" t="s">
        <v>25</v>
      </c>
      <c r="J36" s="58">
        <v>1</v>
      </c>
      <c r="K36" s="103">
        <v>0</v>
      </c>
      <c r="L36" s="69">
        <f t="shared" si="1"/>
        <v>0</v>
      </c>
    </row>
    <row r="37" spans="1:12" x14ac:dyDescent="0.25">
      <c r="A37" s="34" t="s">
        <v>115</v>
      </c>
      <c r="B37" s="25" t="s">
        <v>116</v>
      </c>
      <c r="C37" s="25"/>
      <c r="D37" s="25">
        <v>1</v>
      </c>
      <c r="E37" s="25"/>
      <c r="F37" s="21"/>
      <c r="G37" s="17">
        <f t="shared" si="0"/>
        <v>1</v>
      </c>
      <c r="H37" s="17" t="s">
        <v>24</v>
      </c>
      <c r="I37" s="17" t="s">
        <v>25</v>
      </c>
      <c r="J37" s="58">
        <v>1</v>
      </c>
      <c r="K37" s="103">
        <v>0</v>
      </c>
      <c r="L37" s="69">
        <f t="shared" si="1"/>
        <v>0</v>
      </c>
    </row>
    <row r="38" spans="1:12" x14ac:dyDescent="0.25">
      <c r="A38" s="35" t="s">
        <v>117</v>
      </c>
      <c r="B38" s="26" t="s">
        <v>118</v>
      </c>
      <c r="C38" s="26">
        <v>1</v>
      </c>
      <c r="D38" s="26"/>
      <c r="E38" s="26"/>
      <c r="F38" s="24">
        <v>1</v>
      </c>
      <c r="G38" s="18">
        <f t="shared" si="0"/>
        <v>2</v>
      </c>
      <c r="H38" s="17" t="s">
        <v>24</v>
      </c>
      <c r="I38" s="17" t="s">
        <v>25</v>
      </c>
      <c r="J38" s="58">
        <v>1</v>
      </c>
      <c r="K38" s="103">
        <v>0</v>
      </c>
      <c r="L38" s="69">
        <f t="shared" si="1"/>
        <v>0</v>
      </c>
    </row>
    <row r="39" spans="1:12" x14ac:dyDescent="0.25">
      <c r="A39" s="35" t="s">
        <v>119</v>
      </c>
      <c r="B39" s="26" t="s">
        <v>120</v>
      </c>
      <c r="C39" s="26"/>
      <c r="D39" s="26"/>
      <c r="E39" s="26"/>
      <c r="F39" s="26">
        <v>1</v>
      </c>
      <c r="G39" s="18">
        <f t="shared" si="0"/>
        <v>1</v>
      </c>
      <c r="H39" s="17" t="s">
        <v>24</v>
      </c>
      <c r="I39" s="17" t="s">
        <v>25</v>
      </c>
      <c r="J39" s="58">
        <v>1</v>
      </c>
      <c r="K39" s="103">
        <v>0</v>
      </c>
      <c r="L39" s="69">
        <f t="shared" si="1"/>
        <v>0</v>
      </c>
    </row>
    <row r="40" spans="1:12" x14ac:dyDescent="0.25">
      <c r="A40" s="36" t="s">
        <v>121</v>
      </c>
      <c r="B40" s="27" t="s">
        <v>122</v>
      </c>
      <c r="C40" s="27">
        <v>4</v>
      </c>
      <c r="D40" s="28">
        <v>9</v>
      </c>
      <c r="E40" s="27">
        <v>1</v>
      </c>
      <c r="F40" s="29">
        <v>1</v>
      </c>
      <c r="G40" s="18">
        <f t="shared" si="0"/>
        <v>15</v>
      </c>
      <c r="H40" s="17" t="s">
        <v>24</v>
      </c>
      <c r="I40" s="17" t="s">
        <v>25</v>
      </c>
      <c r="J40" s="58">
        <v>1</v>
      </c>
      <c r="K40" s="103">
        <v>0</v>
      </c>
      <c r="L40" s="69">
        <f t="shared" si="1"/>
        <v>0</v>
      </c>
    </row>
    <row r="41" spans="1:12" x14ac:dyDescent="0.25">
      <c r="A41" s="37" t="s">
        <v>123</v>
      </c>
      <c r="B41" s="23" t="s">
        <v>124</v>
      </c>
      <c r="C41" s="23"/>
      <c r="D41" s="23"/>
      <c r="E41" s="23">
        <v>1</v>
      </c>
      <c r="F41" s="22">
        <v>1</v>
      </c>
      <c r="G41" s="17">
        <f t="shared" ref="G41:G72" si="2">SUM(C41:F41)</f>
        <v>2</v>
      </c>
      <c r="H41" s="17" t="s">
        <v>24</v>
      </c>
      <c r="I41" s="17" t="s">
        <v>25</v>
      </c>
      <c r="J41" s="58">
        <v>1</v>
      </c>
      <c r="K41" s="103">
        <v>0</v>
      </c>
      <c r="L41" s="69">
        <f t="shared" ref="L41:L72" si="3">G41*J41*K41</f>
        <v>0</v>
      </c>
    </row>
    <row r="42" spans="1:12" x14ac:dyDescent="0.25">
      <c r="A42" s="38" t="s">
        <v>125</v>
      </c>
      <c r="B42" s="25" t="s">
        <v>126</v>
      </c>
      <c r="C42" s="25"/>
      <c r="D42" s="25"/>
      <c r="E42" s="25"/>
      <c r="F42" s="30">
        <v>1</v>
      </c>
      <c r="G42" s="17">
        <f t="shared" si="2"/>
        <v>1</v>
      </c>
      <c r="H42" s="17" t="s">
        <v>24</v>
      </c>
      <c r="I42" s="17" t="s">
        <v>25</v>
      </c>
      <c r="J42" s="58">
        <v>1</v>
      </c>
      <c r="K42" s="103">
        <v>0</v>
      </c>
      <c r="L42" s="69">
        <f t="shared" si="3"/>
        <v>0</v>
      </c>
    </row>
    <row r="43" spans="1:12" x14ac:dyDescent="0.25">
      <c r="A43" s="39" t="s">
        <v>127</v>
      </c>
      <c r="B43" s="17" t="s">
        <v>128</v>
      </c>
      <c r="C43" s="17"/>
      <c r="D43" s="17">
        <v>2</v>
      </c>
      <c r="E43" s="17">
        <v>1</v>
      </c>
      <c r="F43" s="17"/>
      <c r="G43" s="17">
        <f t="shared" si="2"/>
        <v>3</v>
      </c>
      <c r="H43" s="17" t="s">
        <v>24</v>
      </c>
      <c r="I43" s="17" t="s">
        <v>25</v>
      </c>
      <c r="J43" s="58">
        <v>1</v>
      </c>
      <c r="K43" s="103">
        <v>0</v>
      </c>
      <c r="L43" s="69">
        <f t="shared" si="3"/>
        <v>0</v>
      </c>
    </row>
    <row r="44" spans="1:12" x14ac:dyDescent="0.25">
      <c r="A44" s="39" t="s">
        <v>129</v>
      </c>
      <c r="B44" s="17" t="s">
        <v>130</v>
      </c>
      <c r="C44" s="17"/>
      <c r="D44" s="17">
        <v>2</v>
      </c>
      <c r="E44" s="17"/>
      <c r="F44" s="17"/>
      <c r="G44" s="17">
        <f t="shared" si="2"/>
        <v>2</v>
      </c>
      <c r="H44" s="17" t="s">
        <v>24</v>
      </c>
      <c r="I44" s="17" t="s">
        <v>25</v>
      </c>
      <c r="J44" s="58">
        <v>1</v>
      </c>
      <c r="K44" s="103">
        <v>0</v>
      </c>
      <c r="L44" s="69">
        <f t="shared" si="3"/>
        <v>0</v>
      </c>
    </row>
    <row r="45" spans="1:12" x14ac:dyDescent="0.25">
      <c r="A45" s="34" t="s">
        <v>131</v>
      </c>
      <c r="B45" s="25" t="s">
        <v>132</v>
      </c>
      <c r="C45" s="25"/>
      <c r="D45" s="25"/>
      <c r="E45" s="25">
        <v>3</v>
      </c>
      <c r="F45" s="24"/>
      <c r="G45" s="17">
        <f t="shared" si="2"/>
        <v>3</v>
      </c>
      <c r="H45" s="17" t="s">
        <v>24</v>
      </c>
      <c r="I45" s="17" t="s">
        <v>25</v>
      </c>
      <c r="J45" s="58">
        <v>1</v>
      </c>
      <c r="K45" s="103">
        <v>0</v>
      </c>
      <c r="L45" s="69">
        <f t="shared" si="3"/>
        <v>0</v>
      </c>
    </row>
    <row r="46" spans="1:12" x14ac:dyDescent="0.25">
      <c r="A46" s="34" t="s">
        <v>133</v>
      </c>
      <c r="B46" s="25" t="s">
        <v>134</v>
      </c>
      <c r="C46" s="25"/>
      <c r="D46" s="25"/>
      <c r="E46" s="25">
        <v>1</v>
      </c>
      <c r="F46" s="21"/>
      <c r="G46" s="17">
        <f t="shared" si="2"/>
        <v>1</v>
      </c>
      <c r="H46" s="17" t="s">
        <v>24</v>
      </c>
      <c r="I46" s="17" t="s">
        <v>25</v>
      </c>
      <c r="J46" s="58">
        <v>1</v>
      </c>
      <c r="K46" s="103">
        <v>0</v>
      </c>
      <c r="L46" s="69">
        <f t="shared" si="3"/>
        <v>0</v>
      </c>
    </row>
    <row r="47" spans="1:12" x14ac:dyDescent="0.25">
      <c r="A47" s="35" t="s">
        <v>135</v>
      </c>
      <c r="B47" s="26" t="s">
        <v>136</v>
      </c>
      <c r="C47" s="26"/>
      <c r="D47" s="26">
        <v>7</v>
      </c>
      <c r="E47" s="26"/>
      <c r="F47" s="24"/>
      <c r="G47" s="18">
        <f t="shared" si="2"/>
        <v>7</v>
      </c>
      <c r="H47" s="17" t="s">
        <v>24</v>
      </c>
      <c r="I47" s="17" t="s">
        <v>25</v>
      </c>
      <c r="J47" s="58">
        <v>1</v>
      </c>
      <c r="K47" s="103">
        <v>0</v>
      </c>
      <c r="L47" s="69">
        <f t="shared" si="3"/>
        <v>0</v>
      </c>
    </row>
    <row r="48" spans="1:12" x14ac:dyDescent="0.25">
      <c r="A48" s="35" t="s">
        <v>137</v>
      </c>
      <c r="B48" s="26" t="s">
        <v>138</v>
      </c>
      <c r="C48" s="26"/>
      <c r="D48" s="26">
        <v>4</v>
      </c>
      <c r="E48" s="26"/>
      <c r="F48" s="26"/>
      <c r="G48" s="18">
        <f t="shared" si="2"/>
        <v>4</v>
      </c>
      <c r="H48" s="17" t="s">
        <v>24</v>
      </c>
      <c r="I48" s="17" t="s">
        <v>25</v>
      </c>
      <c r="J48" s="58">
        <v>1</v>
      </c>
      <c r="K48" s="103">
        <v>0</v>
      </c>
      <c r="L48" s="69">
        <f t="shared" si="3"/>
        <v>0</v>
      </c>
    </row>
    <row r="49" spans="1:12" x14ac:dyDescent="0.25">
      <c r="A49" s="36" t="s">
        <v>139</v>
      </c>
      <c r="B49" s="27" t="s">
        <v>140</v>
      </c>
      <c r="C49" s="27"/>
      <c r="D49" s="28">
        <v>2</v>
      </c>
      <c r="E49" s="27"/>
      <c r="F49" s="29"/>
      <c r="G49" s="18">
        <f t="shared" si="2"/>
        <v>2</v>
      </c>
      <c r="H49" s="17" t="s">
        <v>24</v>
      </c>
      <c r="I49" s="17" t="s">
        <v>25</v>
      </c>
      <c r="J49" s="58">
        <v>1</v>
      </c>
      <c r="K49" s="103">
        <v>0</v>
      </c>
      <c r="L49" s="69">
        <f t="shared" si="3"/>
        <v>0</v>
      </c>
    </row>
    <row r="50" spans="1:12" x14ac:dyDescent="0.25">
      <c r="A50" s="37" t="s">
        <v>141</v>
      </c>
      <c r="B50" s="23" t="s">
        <v>142</v>
      </c>
      <c r="C50" s="23"/>
      <c r="D50" s="23">
        <v>7</v>
      </c>
      <c r="E50" s="23"/>
      <c r="F50" s="22">
        <v>1</v>
      </c>
      <c r="G50" s="17">
        <f t="shared" si="2"/>
        <v>8</v>
      </c>
      <c r="H50" s="17" t="s">
        <v>24</v>
      </c>
      <c r="I50" s="17" t="s">
        <v>25</v>
      </c>
      <c r="J50" s="58">
        <v>1</v>
      </c>
      <c r="K50" s="103">
        <v>0</v>
      </c>
      <c r="L50" s="69">
        <f t="shared" si="3"/>
        <v>0</v>
      </c>
    </row>
    <row r="51" spans="1:12" x14ac:dyDescent="0.25">
      <c r="A51" s="38" t="s">
        <v>143</v>
      </c>
      <c r="B51" s="25" t="s">
        <v>144</v>
      </c>
      <c r="C51" s="25"/>
      <c r="D51" s="25">
        <v>1</v>
      </c>
      <c r="E51" s="25">
        <v>1</v>
      </c>
      <c r="F51" s="30"/>
      <c r="G51" s="17">
        <f t="shared" si="2"/>
        <v>2</v>
      </c>
      <c r="H51" s="17" t="s">
        <v>24</v>
      </c>
      <c r="I51" s="17" t="s">
        <v>25</v>
      </c>
      <c r="J51" s="58">
        <v>1</v>
      </c>
      <c r="K51" s="103">
        <v>0</v>
      </c>
      <c r="L51" s="69">
        <f t="shared" si="3"/>
        <v>0</v>
      </c>
    </row>
    <row r="52" spans="1:12" x14ac:dyDescent="0.25">
      <c r="A52" s="39" t="s">
        <v>145</v>
      </c>
      <c r="B52" s="17" t="s">
        <v>146</v>
      </c>
      <c r="C52" s="17"/>
      <c r="D52" s="17">
        <v>35</v>
      </c>
      <c r="E52" s="17">
        <v>2</v>
      </c>
      <c r="F52" s="17">
        <v>2</v>
      </c>
      <c r="G52" s="17">
        <f t="shared" si="2"/>
        <v>39</v>
      </c>
      <c r="H52" s="17" t="s">
        <v>24</v>
      </c>
      <c r="I52" s="17" t="s">
        <v>25</v>
      </c>
      <c r="J52" s="58">
        <v>1</v>
      </c>
      <c r="K52" s="103">
        <v>0</v>
      </c>
      <c r="L52" s="69">
        <f t="shared" si="3"/>
        <v>0</v>
      </c>
    </row>
    <row r="53" spans="1:12" x14ac:dyDescent="0.25">
      <c r="A53" s="39" t="s">
        <v>147</v>
      </c>
      <c r="B53" s="17" t="s">
        <v>148</v>
      </c>
      <c r="C53" s="17"/>
      <c r="D53" s="17">
        <v>2</v>
      </c>
      <c r="E53" s="17"/>
      <c r="F53" s="17">
        <v>1</v>
      </c>
      <c r="G53" s="17">
        <f t="shared" si="2"/>
        <v>3</v>
      </c>
      <c r="H53" s="17" t="s">
        <v>24</v>
      </c>
      <c r="I53" s="17" t="s">
        <v>25</v>
      </c>
      <c r="J53" s="58">
        <v>1</v>
      </c>
      <c r="K53" s="103">
        <v>0</v>
      </c>
      <c r="L53" s="69">
        <f t="shared" si="3"/>
        <v>0</v>
      </c>
    </row>
    <row r="54" spans="1:12" x14ac:dyDescent="0.25">
      <c r="A54" s="34" t="s">
        <v>149</v>
      </c>
      <c r="B54" s="25" t="s">
        <v>150</v>
      </c>
      <c r="C54" s="25"/>
      <c r="D54" s="25">
        <v>2</v>
      </c>
      <c r="E54" s="25"/>
      <c r="F54" s="24"/>
      <c r="G54" s="17">
        <f t="shared" si="2"/>
        <v>2</v>
      </c>
      <c r="H54" s="17" t="s">
        <v>24</v>
      </c>
      <c r="I54" s="17" t="s">
        <v>25</v>
      </c>
      <c r="J54" s="58">
        <v>1</v>
      </c>
      <c r="K54" s="103">
        <v>0</v>
      </c>
      <c r="L54" s="69">
        <f t="shared" si="3"/>
        <v>0</v>
      </c>
    </row>
    <row r="55" spans="1:12" x14ac:dyDescent="0.25">
      <c r="A55" s="34" t="s">
        <v>151</v>
      </c>
      <c r="B55" s="25" t="s">
        <v>152</v>
      </c>
      <c r="C55" s="25">
        <v>1</v>
      </c>
      <c r="D55" s="25">
        <v>14</v>
      </c>
      <c r="E55" s="25"/>
      <c r="F55" s="21"/>
      <c r="G55" s="17">
        <f t="shared" si="2"/>
        <v>15</v>
      </c>
      <c r="H55" s="17" t="s">
        <v>24</v>
      </c>
      <c r="I55" s="17" t="s">
        <v>25</v>
      </c>
      <c r="J55" s="58">
        <v>1</v>
      </c>
      <c r="K55" s="103">
        <v>0</v>
      </c>
      <c r="L55" s="69">
        <f t="shared" si="3"/>
        <v>0</v>
      </c>
    </row>
    <row r="56" spans="1:12" x14ac:dyDescent="0.25">
      <c r="A56" s="35" t="s">
        <v>153</v>
      </c>
      <c r="B56" s="26" t="s">
        <v>154</v>
      </c>
      <c r="C56" s="26">
        <v>16</v>
      </c>
      <c r="D56" s="26"/>
      <c r="E56" s="26">
        <v>2</v>
      </c>
      <c r="F56" s="24"/>
      <c r="G56" s="18">
        <f t="shared" si="2"/>
        <v>18</v>
      </c>
      <c r="H56" s="17" t="s">
        <v>24</v>
      </c>
      <c r="I56" s="17" t="s">
        <v>25</v>
      </c>
      <c r="J56" s="58">
        <v>1</v>
      </c>
      <c r="K56" s="103">
        <v>0</v>
      </c>
      <c r="L56" s="69">
        <f t="shared" si="3"/>
        <v>0</v>
      </c>
    </row>
    <row r="57" spans="1:12" x14ac:dyDescent="0.25">
      <c r="A57" s="35" t="s">
        <v>155</v>
      </c>
      <c r="B57" s="26" t="s">
        <v>156</v>
      </c>
      <c r="C57" s="26">
        <v>4</v>
      </c>
      <c r="D57" s="26">
        <v>9</v>
      </c>
      <c r="E57" s="26"/>
      <c r="F57" s="26"/>
      <c r="G57" s="18">
        <f t="shared" si="2"/>
        <v>13</v>
      </c>
      <c r="H57" s="17" t="s">
        <v>24</v>
      </c>
      <c r="I57" s="17" t="s">
        <v>25</v>
      </c>
      <c r="J57" s="58">
        <v>1</v>
      </c>
      <c r="K57" s="103">
        <v>0</v>
      </c>
      <c r="L57" s="69">
        <f t="shared" si="3"/>
        <v>0</v>
      </c>
    </row>
    <row r="58" spans="1:12" x14ac:dyDescent="0.25">
      <c r="A58" s="36" t="s">
        <v>155</v>
      </c>
      <c r="B58" s="27" t="s">
        <v>154</v>
      </c>
      <c r="C58" s="27"/>
      <c r="D58" s="28">
        <v>36</v>
      </c>
      <c r="E58" s="27">
        <v>1</v>
      </c>
      <c r="F58" s="29"/>
      <c r="G58" s="18">
        <f t="shared" si="2"/>
        <v>37</v>
      </c>
      <c r="H58" s="17" t="s">
        <v>24</v>
      </c>
      <c r="I58" s="17" t="s">
        <v>25</v>
      </c>
      <c r="J58" s="58">
        <v>1</v>
      </c>
      <c r="K58" s="103">
        <v>0</v>
      </c>
      <c r="L58" s="69">
        <f t="shared" si="3"/>
        <v>0</v>
      </c>
    </row>
    <row r="59" spans="1:12" x14ac:dyDescent="0.25">
      <c r="A59" s="37" t="s">
        <v>155</v>
      </c>
      <c r="B59" s="23" t="s">
        <v>157</v>
      </c>
      <c r="C59" s="23"/>
      <c r="D59" s="23">
        <v>1</v>
      </c>
      <c r="E59" s="23"/>
      <c r="F59" s="22"/>
      <c r="G59" s="17">
        <f t="shared" si="2"/>
        <v>1</v>
      </c>
      <c r="H59" s="17" t="s">
        <v>24</v>
      </c>
      <c r="I59" s="17" t="s">
        <v>25</v>
      </c>
      <c r="J59" s="58">
        <v>1</v>
      </c>
      <c r="K59" s="103">
        <v>0</v>
      </c>
      <c r="L59" s="69">
        <f t="shared" si="3"/>
        <v>0</v>
      </c>
    </row>
    <row r="60" spans="1:12" x14ac:dyDescent="0.25">
      <c r="A60" s="38" t="s">
        <v>158</v>
      </c>
      <c r="B60" s="25" t="s">
        <v>159</v>
      </c>
      <c r="C60" s="25"/>
      <c r="D60" s="25">
        <v>1</v>
      </c>
      <c r="E60" s="25"/>
      <c r="F60" s="30"/>
      <c r="G60" s="17">
        <f t="shared" si="2"/>
        <v>1</v>
      </c>
      <c r="H60" s="17" t="s">
        <v>24</v>
      </c>
      <c r="I60" s="17" t="s">
        <v>25</v>
      </c>
      <c r="J60" s="58">
        <v>1</v>
      </c>
      <c r="K60" s="103">
        <v>0</v>
      </c>
      <c r="L60" s="69">
        <f t="shared" si="3"/>
        <v>0</v>
      </c>
    </row>
    <row r="61" spans="1:12" x14ac:dyDescent="0.25">
      <c r="A61" s="39" t="s">
        <v>160</v>
      </c>
      <c r="B61" s="17" t="s">
        <v>161</v>
      </c>
      <c r="C61" s="17"/>
      <c r="D61" s="17">
        <v>1</v>
      </c>
      <c r="E61" s="17"/>
      <c r="F61" s="17"/>
      <c r="G61" s="17">
        <f t="shared" si="2"/>
        <v>1</v>
      </c>
      <c r="H61" s="17" t="s">
        <v>24</v>
      </c>
      <c r="I61" s="17" t="s">
        <v>25</v>
      </c>
      <c r="J61" s="58">
        <v>1</v>
      </c>
      <c r="K61" s="103">
        <v>0</v>
      </c>
      <c r="L61" s="69">
        <f t="shared" si="3"/>
        <v>0</v>
      </c>
    </row>
    <row r="62" spans="1:12" x14ac:dyDescent="0.25">
      <c r="A62" s="39" t="s">
        <v>162</v>
      </c>
      <c r="B62" s="17" t="s">
        <v>163</v>
      </c>
      <c r="C62" s="17">
        <v>44</v>
      </c>
      <c r="D62" s="17"/>
      <c r="E62" s="17">
        <v>14</v>
      </c>
      <c r="F62" s="17">
        <v>7</v>
      </c>
      <c r="G62" s="17">
        <f t="shared" si="2"/>
        <v>65</v>
      </c>
      <c r="H62" s="17" t="s">
        <v>24</v>
      </c>
      <c r="I62" s="17" t="s">
        <v>25</v>
      </c>
      <c r="J62" s="58">
        <v>1</v>
      </c>
      <c r="K62" s="103">
        <v>0</v>
      </c>
      <c r="L62" s="69">
        <f t="shared" si="3"/>
        <v>0</v>
      </c>
    </row>
    <row r="63" spans="1:12" x14ac:dyDescent="0.25">
      <c r="A63" s="34" t="s">
        <v>164</v>
      </c>
      <c r="B63" s="25" t="s">
        <v>165</v>
      </c>
      <c r="C63" s="25">
        <v>604</v>
      </c>
      <c r="D63" s="25">
        <v>1376</v>
      </c>
      <c r="E63" s="25"/>
      <c r="F63" s="24">
        <v>127</v>
      </c>
      <c r="G63" s="17">
        <f t="shared" si="2"/>
        <v>2107</v>
      </c>
      <c r="H63" s="17" t="s">
        <v>24</v>
      </c>
      <c r="I63" s="17" t="s">
        <v>25</v>
      </c>
      <c r="J63" s="58">
        <v>1</v>
      </c>
      <c r="K63" s="103">
        <v>0</v>
      </c>
      <c r="L63" s="69">
        <f t="shared" si="3"/>
        <v>0</v>
      </c>
    </row>
    <row r="64" spans="1:12" x14ac:dyDescent="0.25">
      <c r="A64" s="34" t="s">
        <v>166</v>
      </c>
      <c r="B64" s="25" t="s">
        <v>167</v>
      </c>
      <c r="C64" s="25"/>
      <c r="D64" s="25">
        <v>1</v>
      </c>
      <c r="E64" s="25"/>
      <c r="F64" s="21"/>
      <c r="G64" s="17">
        <f t="shared" si="2"/>
        <v>1</v>
      </c>
      <c r="H64" s="17" t="s">
        <v>24</v>
      </c>
      <c r="I64" s="17" t="s">
        <v>25</v>
      </c>
      <c r="J64" s="58">
        <v>1</v>
      </c>
      <c r="K64" s="103">
        <v>0</v>
      </c>
      <c r="L64" s="69">
        <f t="shared" si="3"/>
        <v>0</v>
      </c>
    </row>
    <row r="65" spans="1:12" x14ac:dyDescent="0.25">
      <c r="A65" s="35" t="s">
        <v>168</v>
      </c>
      <c r="B65" s="26" t="s">
        <v>169</v>
      </c>
      <c r="C65" s="26"/>
      <c r="D65" s="26"/>
      <c r="E65" s="26">
        <v>158</v>
      </c>
      <c r="F65" s="24">
        <v>1</v>
      </c>
      <c r="G65" s="18">
        <f t="shared" si="2"/>
        <v>159</v>
      </c>
      <c r="H65" s="17" t="s">
        <v>24</v>
      </c>
      <c r="I65" s="17" t="s">
        <v>25</v>
      </c>
      <c r="J65" s="58">
        <v>1</v>
      </c>
      <c r="K65" s="103">
        <v>0</v>
      </c>
      <c r="L65" s="69">
        <f t="shared" si="3"/>
        <v>0</v>
      </c>
    </row>
    <row r="66" spans="1:12" x14ac:dyDescent="0.25">
      <c r="A66" s="35" t="s">
        <v>170</v>
      </c>
      <c r="B66" s="26" t="s">
        <v>171</v>
      </c>
      <c r="C66" s="26">
        <v>29</v>
      </c>
      <c r="D66" s="26">
        <v>81</v>
      </c>
      <c r="E66" s="26">
        <v>6</v>
      </c>
      <c r="F66" s="26">
        <v>2</v>
      </c>
      <c r="G66" s="18">
        <f t="shared" si="2"/>
        <v>118</v>
      </c>
      <c r="H66" s="17" t="s">
        <v>24</v>
      </c>
      <c r="I66" s="17" t="s">
        <v>25</v>
      </c>
      <c r="J66" s="58">
        <v>1</v>
      </c>
      <c r="K66" s="103">
        <v>0</v>
      </c>
      <c r="L66" s="69">
        <f t="shared" si="3"/>
        <v>0</v>
      </c>
    </row>
    <row r="67" spans="1:12" x14ac:dyDescent="0.25">
      <c r="A67" s="36" t="s">
        <v>172</v>
      </c>
      <c r="B67" s="27" t="s">
        <v>173</v>
      </c>
      <c r="C67" s="27">
        <v>63</v>
      </c>
      <c r="D67" s="28">
        <v>2144</v>
      </c>
      <c r="E67" s="27"/>
      <c r="F67" s="29">
        <v>74</v>
      </c>
      <c r="G67" s="18">
        <f t="shared" si="2"/>
        <v>2281</v>
      </c>
      <c r="H67" s="17" t="s">
        <v>24</v>
      </c>
      <c r="I67" s="17" t="s">
        <v>25</v>
      </c>
      <c r="J67" s="58">
        <v>1</v>
      </c>
      <c r="K67" s="103">
        <v>0</v>
      </c>
      <c r="L67" s="69">
        <f t="shared" si="3"/>
        <v>0</v>
      </c>
    </row>
    <row r="68" spans="1:12" x14ac:dyDescent="0.25">
      <c r="A68" s="37" t="s">
        <v>174</v>
      </c>
      <c r="B68" s="23" t="s">
        <v>175</v>
      </c>
      <c r="C68" s="23"/>
      <c r="D68" s="23"/>
      <c r="E68" s="23"/>
      <c r="F68" s="22">
        <v>1</v>
      </c>
      <c r="G68" s="17">
        <f t="shared" si="2"/>
        <v>1</v>
      </c>
      <c r="H68" s="17" t="s">
        <v>24</v>
      </c>
      <c r="I68" s="17" t="s">
        <v>25</v>
      </c>
      <c r="J68" s="58">
        <v>1</v>
      </c>
      <c r="K68" s="103">
        <v>0</v>
      </c>
      <c r="L68" s="69">
        <f t="shared" si="3"/>
        <v>0</v>
      </c>
    </row>
    <row r="69" spans="1:12" x14ac:dyDescent="0.25">
      <c r="A69" s="38" t="s">
        <v>176</v>
      </c>
      <c r="B69" s="25" t="s">
        <v>177</v>
      </c>
      <c r="C69" s="25"/>
      <c r="D69" s="25">
        <v>1</v>
      </c>
      <c r="E69" s="25"/>
      <c r="F69" s="30"/>
      <c r="G69" s="17">
        <f t="shared" si="2"/>
        <v>1</v>
      </c>
      <c r="H69" s="17" t="s">
        <v>24</v>
      </c>
      <c r="I69" s="17" t="s">
        <v>25</v>
      </c>
      <c r="J69" s="58">
        <v>1</v>
      </c>
      <c r="K69" s="103">
        <v>0</v>
      </c>
      <c r="L69" s="69">
        <f t="shared" si="3"/>
        <v>0</v>
      </c>
    </row>
    <row r="70" spans="1:12" x14ac:dyDescent="0.25">
      <c r="A70" s="39" t="s">
        <v>178</v>
      </c>
      <c r="B70" s="17" t="s">
        <v>179</v>
      </c>
      <c r="C70" s="17">
        <v>2</v>
      </c>
      <c r="D70" s="17">
        <v>31</v>
      </c>
      <c r="E70" s="17"/>
      <c r="F70" s="17"/>
      <c r="G70" s="17">
        <f t="shared" si="2"/>
        <v>33</v>
      </c>
      <c r="H70" s="17" t="s">
        <v>24</v>
      </c>
      <c r="I70" s="17" t="s">
        <v>25</v>
      </c>
      <c r="J70" s="58">
        <v>1</v>
      </c>
      <c r="K70" s="103">
        <v>0</v>
      </c>
      <c r="L70" s="69">
        <f t="shared" si="3"/>
        <v>0</v>
      </c>
    </row>
    <row r="71" spans="1:12" x14ac:dyDescent="0.25">
      <c r="A71" s="39" t="s">
        <v>180</v>
      </c>
      <c r="B71" s="17" t="s">
        <v>181</v>
      </c>
      <c r="C71" s="17"/>
      <c r="D71" s="17">
        <v>11</v>
      </c>
      <c r="E71" s="17"/>
      <c r="F71" s="17"/>
      <c r="G71" s="17">
        <f t="shared" si="2"/>
        <v>11</v>
      </c>
      <c r="H71" s="17" t="s">
        <v>24</v>
      </c>
      <c r="I71" s="17" t="s">
        <v>25</v>
      </c>
      <c r="J71" s="58">
        <v>1</v>
      </c>
      <c r="K71" s="103">
        <v>0</v>
      </c>
      <c r="L71" s="69">
        <f t="shared" si="3"/>
        <v>0</v>
      </c>
    </row>
    <row r="72" spans="1:12" x14ac:dyDescent="0.25">
      <c r="A72" s="34" t="s">
        <v>182</v>
      </c>
      <c r="B72" s="25" t="s">
        <v>183</v>
      </c>
      <c r="C72" s="25">
        <v>1</v>
      </c>
      <c r="D72" s="25">
        <v>1</v>
      </c>
      <c r="E72" s="25"/>
      <c r="F72" s="24"/>
      <c r="G72" s="17">
        <f t="shared" si="2"/>
        <v>2</v>
      </c>
      <c r="H72" s="17" t="s">
        <v>24</v>
      </c>
      <c r="I72" s="17" t="s">
        <v>25</v>
      </c>
      <c r="J72" s="58">
        <v>1</v>
      </c>
      <c r="K72" s="103">
        <v>0</v>
      </c>
      <c r="L72" s="69">
        <f t="shared" si="3"/>
        <v>0</v>
      </c>
    </row>
    <row r="73" spans="1:12" x14ac:dyDescent="0.25">
      <c r="A73" s="34" t="s">
        <v>184</v>
      </c>
      <c r="B73" s="25" t="s">
        <v>185</v>
      </c>
      <c r="C73" s="25"/>
      <c r="D73" s="25">
        <v>1</v>
      </c>
      <c r="E73" s="25"/>
      <c r="F73" s="21"/>
      <c r="G73" s="17">
        <f t="shared" ref="G73:G104" si="4">SUM(C73:F73)</f>
        <v>1</v>
      </c>
      <c r="H73" s="17" t="s">
        <v>24</v>
      </c>
      <c r="I73" s="17" t="s">
        <v>25</v>
      </c>
      <c r="J73" s="58">
        <v>1</v>
      </c>
      <c r="K73" s="103">
        <v>0</v>
      </c>
      <c r="L73" s="69">
        <f t="shared" ref="L73:L104" si="5">G73*J73*K73</f>
        <v>0</v>
      </c>
    </row>
    <row r="74" spans="1:12" x14ac:dyDescent="0.25">
      <c r="A74" s="35" t="s">
        <v>186</v>
      </c>
      <c r="B74" s="26" t="s">
        <v>187</v>
      </c>
      <c r="C74" s="26"/>
      <c r="D74" s="26">
        <v>1</v>
      </c>
      <c r="E74" s="26"/>
      <c r="F74" s="24"/>
      <c r="G74" s="18">
        <f t="shared" si="4"/>
        <v>1</v>
      </c>
      <c r="H74" s="17" t="s">
        <v>24</v>
      </c>
      <c r="I74" s="17" t="s">
        <v>25</v>
      </c>
      <c r="J74" s="58">
        <v>1</v>
      </c>
      <c r="K74" s="103">
        <v>0</v>
      </c>
      <c r="L74" s="69">
        <f t="shared" si="5"/>
        <v>0</v>
      </c>
    </row>
    <row r="75" spans="1:12" x14ac:dyDescent="0.25">
      <c r="A75" s="35" t="s">
        <v>188</v>
      </c>
      <c r="B75" s="26" t="s">
        <v>189</v>
      </c>
      <c r="C75" s="26"/>
      <c r="D75" s="26">
        <v>1</v>
      </c>
      <c r="E75" s="26"/>
      <c r="F75" s="26"/>
      <c r="G75" s="18">
        <f t="shared" si="4"/>
        <v>1</v>
      </c>
      <c r="H75" s="17" t="s">
        <v>24</v>
      </c>
      <c r="I75" s="17" t="s">
        <v>25</v>
      </c>
      <c r="J75" s="58">
        <v>1</v>
      </c>
      <c r="K75" s="103">
        <v>0</v>
      </c>
      <c r="L75" s="69">
        <f t="shared" si="5"/>
        <v>0</v>
      </c>
    </row>
    <row r="76" spans="1:12" x14ac:dyDescent="0.25">
      <c r="A76" s="36" t="s">
        <v>190</v>
      </c>
      <c r="B76" s="27" t="s">
        <v>191</v>
      </c>
      <c r="C76" s="27"/>
      <c r="D76" s="28">
        <v>1</v>
      </c>
      <c r="E76" s="27"/>
      <c r="F76" s="29"/>
      <c r="G76" s="18">
        <f t="shared" si="4"/>
        <v>1</v>
      </c>
      <c r="H76" s="17" t="s">
        <v>24</v>
      </c>
      <c r="I76" s="17" t="s">
        <v>25</v>
      </c>
      <c r="J76" s="58">
        <v>1</v>
      </c>
      <c r="K76" s="103">
        <v>0</v>
      </c>
      <c r="L76" s="69">
        <f t="shared" si="5"/>
        <v>0</v>
      </c>
    </row>
    <row r="77" spans="1:12" x14ac:dyDescent="0.25">
      <c r="A77" s="37" t="s">
        <v>192</v>
      </c>
      <c r="B77" s="23" t="s">
        <v>193</v>
      </c>
      <c r="C77" s="23"/>
      <c r="D77" s="23">
        <v>1</v>
      </c>
      <c r="E77" s="23"/>
      <c r="F77" s="22"/>
      <c r="G77" s="17">
        <f t="shared" si="4"/>
        <v>1</v>
      </c>
      <c r="H77" s="17" t="s">
        <v>24</v>
      </c>
      <c r="I77" s="17" t="s">
        <v>25</v>
      </c>
      <c r="J77" s="58">
        <v>1</v>
      </c>
      <c r="K77" s="103">
        <v>0</v>
      </c>
      <c r="L77" s="69">
        <f t="shared" si="5"/>
        <v>0</v>
      </c>
    </row>
    <row r="78" spans="1:12" x14ac:dyDescent="0.25">
      <c r="A78" s="38" t="s">
        <v>194</v>
      </c>
      <c r="B78" s="25" t="s">
        <v>195</v>
      </c>
      <c r="C78" s="25"/>
      <c r="D78" s="25">
        <v>1</v>
      </c>
      <c r="E78" s="25"/>
      <c r="F78" s="30"/>
      <c r="G78" s="17">
        <f t="shared" si="4"/>
        <v>1</v>
      </c>
      <c r="H78" s="17" t="s">
        <v>24</v>
      </c>
      <c r="I78" s="17" t="s">
        <v>25</v>
      </c>
      <c r="J78" s="58">
        <v>1</v>
      </c>
      <c r="K78" s="103">
        <v>0</v>
      </c>
      <c r="L78" s="69">
        <f t="shared" si="5"/>
        <v>0</v>
      </c>
    </row>
    <row r="79" spans="1:12" x14ac:dyDescent="0.25">
      <c r="A79" s="39" t="s">
        <v>196</v>
      </c>
      <c r="B79" s="17" t="s">
        <v>197</v>
      </c>
      <c r="C79" s="17"/>
      <c r="D79" s="17">
        <v>1</v>
      </c>
      <c r="E79" s="17"/>
      <c r="F79" s="17"/>
      <c r="G79" s="17">
        <f t="shared" si="4"/>
        <v>1</v>
      </c>
      <c r="H79" s="17" t="s">
        <v>24</v>
      </c>
      <c r="I79" s="17" t="s">
        <v>25</v>
      </c>
      <c r="J79" s="58">
        <v>1</v>
      </c>
      <c r="K79" s="103">
        <v>0</v>
      </c>
      <c r="L79" s="69">
        <f t="shared" si="5"/>
        <v>0</v>
      </c>
    </row>
    <row r="80" spans="1:12" x14ac:dyDescent="0.25">
      <c r="A80" s="39" t="s">
        <v>198</v>
      </c>
      <c r="B80" s="17" t="s">
        <v>199</v>
      </c>
      <c r="C80" s="17"/>
      <c r="D80" s="17">
        <v>1</v>
      </c>
      <c r="E80" s="17"/>
      <c r="F80" s="17"/>
      <c r="G80" s="17">
        <f t="shared" si="4"/>
        <v>1</v>
      </c>
      <c r="H80" s="17" t="s">
        <v>24</v>
      </c>
      <c r="I80" s="17" t="s">
        <v>25</v>
      </c>
      <c r="J80" s="58">
        <v>1</v>
      </c>
      <c r="K80" s="103">
        <v>0</v>
      </c>
      <c r="L80" s="69">
        <f t="shared" si="5"/>
        <v>0</v>
      </c>
    </row>
    <row r="81" spans="1:12" x14ac:dyDescent="0.25">
      <c r="A81" s="34" t="s">
        <v>200</v>
      </c>
      <c r="B81" s="25" t="s">
        <v>201</v>
      </c>
      <c r="C81" s="25"/>
      <c r="D81" s="25"/>
      <c r="E81" s="25"/>
      <c r="F81" s="24">
        <v>1</v>
      </c>
      <c r="G81" s="17">
        <f t="shared" si="4"/>
        <v>1</v>
      </c>
      <c r="H81" s="17" t="s">
        <v>24</v>
      </c>
      <c r="I81" s="17" t="s">
        <v>25</v>
      </c>
      <c r="J81" s="58">
        <v>1</v>
      </c>
      <c r="K81" s="103">
        <v>0</v>
      </c>
      <c r="L81" s="69">
        <f t="shared" si="5"/>
        <v>0</v>
      </c>
    </row>
    <row r="82" spans="1:12" x14ac:dyDescent="0.25">
      <c r="A82" s="34" t="s">
        <v>202</v>
      </c>
      <c r="B82" s="25" t="s">
        <v>203</v>
      </c>
      <c r="C82" s="25"/>
      <c r="D82" s="25">
        <v>1</v>
      </c>
      <c r="E82" s="25"/>
      <c r="F82" s="21"/>
      <c r="G82" s="17">
        <f t="shared" si="4"/>
        <v>1</v>
      </c>
      <c r="H82" s="17" t="s">
        <v>24</v>
      </c>
      <c r="I82" s="17" t="s">
        <v>25</v>
      </c>
      <c r="J82" s="58">
        <v>1</v>
      </c>
      <c r="K82" s="103">
        <v>0</v>
      </c>
      <c r="L82" s="69">
        <f t="shared" si="5"/>
        <v>0</v>
      </c>
    </row>
    <row r="83" spans="1:12" x14ac:dyDescent="0.25">
      <c r="A83" s="35" t="s">
        <v>204</v>
      </c>
      <c r="B83" s="26" t="s">
        <v>205</v>
      </c>
      <c r="C83" s="26"/>
      <c r="D83" s="26">
        <v>5</v>
      </c>
      <c r="E83" s="26"/>
      <c r="F83" s="24"/>
      <c r="G83" s="18">
        <f t="shared" si="4"/>
        <v>5</v>
      </c>
      <c r="H83" s="17" t="s">
        <v>24</v>
      </c>
      <c r="I83" s="17" t="s">
        <v>25</v>
      </c>
      <c r="J83" s="58">
        <v>1</v>
      </c>
      <c r="K83" s="103">
        <v>0</v>
      </c>
      <c r="L83" s="69">
        <f t="shared" si="5"/>
        <v>0</v>
      </c>
    </row>
    <row r="84" spans="1:12" x14ac:dyDescent="0.25">
      <c r="A84" s="35" t="s">
        <v>206</v>
      </c>
      <c r="B84" s="26" t="s">
        <v>207</v>
      </c>
      <c r="C84" s="26"/>
      <c r="D84" s="26">
        <v>109</v>
      </c>
      <c r="E84" s="26"/>
      <c r="F84" s="26"/>
      <c r="G84" s="18">
        <f t="shared" si="4"/>
        <v>109</v>
      </c>
      <c r="H84" s="17" t="s">
        <v>24</v>
      </c>
      <c r="I84" s="17" t="s">
        <v>25</v>
      </c>
      <c r="J84" s="58">
        <v>1</v>
      </c>
      <c r="K84" s="103">
        <v>0</v>
      </c>
      <c r="L84" s="69">
        <f t="shared" si="5"/>
        <v>0</v>
      </c>
    </row>
    <row r="85" spans="1:12" x14ac:dyDescent="0.25">
      <c r="A85" s="36" t="s">
        <v>208</v>
      </c>
      <c r="B85" s="27" t="s">
        <v>209</v>
      </c>
      <c r="C85" s="27"/>
      <c r="D85" s="28">
        <v>1</v>
      </c>
      <c r="E85" s="27"/>
      <c r="F85" s="29"/>
      <c r="G85" s="18">
        <f t="shared" si="4"/>
        <v>1</v>
      </c>
      <c r="H85" s="17" t="s">
        <v>24</v>
      </c>
      <c r="I85" s="17" t="s">
        <v>25</v>
      </c>
      <c r="J85" s="58">
        <v>1</v>
      </c>
      <c r="K85" s="103">
        <v>0</v>
      </c>
      <c r="L85" s="69">
        <f t="shared" si="5"/>
        <v>0</v>
      </c>
    </row>
    <row r="86" spans="1:12" x14ac:dyDescent="0.25">
      <c r="A86" s="37" t="s">
        <v>210</v>
      </c>
      <c r="B86" s="23" t="s">
        <v>211</v>
      </c>
      <c r="C86" s="23">
        <v>83</v>
      </c>
      <c r="D86" s="23">
        <v>255</v>
      </c>
      <c r="E86" s="23"/>
      <c r="F86" s="22">
        <v>12</v>
      </c>
      <c r="G86" s="17">
        <f t="shared" si="4"/>
        <v>350</v>
      </c>
      <c r="H86" s="17" t="s">
        <v>24</v>
      </c>
      <c r="I86" s="17" t="s">
        <v>25</v>
      </c>
      <c r="J86" s="58">
        <v>1</v>
      </c>
      <c r="K86" s="103">
        <v>0</v>
      </c>
      <c r="L86" s="69">
        <f t="shared" si="5"/>
        <v>0</v>
      </c>
    </row>
    <row r="87" spans="1:12" x14ac:dyDescent="0.25">
      <c r="A87" s="38" t="s">
        <v>212</v>
      </c>
      <c r="B87" s="25" t="s">
        <v>213</v>
      </c>
      <c r="C87" s="25"/>
      <c r="D87" s="25">
        <v>20</v>
      </c>
      <c r="E87" s="25"/>
      <c r="F87" s="30">
        <v>2</v>
      </c>
      <c r="G87" s="17">
        <f t="shared" si="4"/>
        <v>22</v>
      </c>
      <c r="H87" s="17" t="s">
        <v>24</v>
      </c>
      <c r="I87" s="17" t="s">
        <v>25</v>
      </c>
      <c r="J87" s="58">
        <v>1</v>
      </c>
      <c r="K87" s="103">
        <v>0</v>
      </c>
      <c r="L87" s="69">
        <f t="shared" si="5"/>
        <v>0</v>
      </c>
    </row>
    <row r="88" spans="1:12" x14ac:dyDescent="0.25">
      <c r="A88" s="39" t="s">
        <v>214</v>
      </c>
      <c r="B88" s="17" t="s">
        <v>215</v>
      </c>
      <c r="C88" s="17"/>
      <c r="D88" s="17">
        <v>9</v>
      </c>
      <c r="E88" s="17"/>
      <c r="F88" s="17"/>
      <c r="G88" s="17">
        <f t="shared" si="4"/>
        <v>9</v>
      </c>
      <c r="H88" s="17" t="s">
        <v>24</v>
      </c>
      <c r="I88" s="17" t="s">
        <v>25</v>
      </c>
      <c r="J88" s="58">
        <v>1</v>
      </c>
      <c r="K88" s="103">
        <v>0</v>
      </c>
      <c r="L88" s="69">
        <f t="shared" si="5"/>
        <v>0</v>
      </c>
    </row>
    <row r="89" spans="1:12" x14ac:dyDescent="0.25">
      <c r="A89" s="39" t="s">
        <v>216</v>
      </c>
      <c r="B89" s="17" t="s">
        <v>217</v>
      </c>
      <c r="C89" s="17">
        <v>48</v>
      </c>
      <c r="D89" s="17">
        <v>1</v>
      </c>
      <c r="E89" s="17"/>
      <c r="F89" s="17">
        <v>57</v>
      </c>
      <c r="G89" s="17">
        <f t="shared" si="4"/>
        <v>106</v>
      </c>
      <c r="H89" s="17" t="s">
        <v>24</v>
      </c>
      <c r="I89" s="17" t="s">
        <v>25</v>
      </c>
      <c r="J89" s="58">
        <v>1</v>
      </c>
      <c r="K89" s="103">
        <v>0</v>
      </c>
      <c r="L89" s="69">
        <f t="shared" si="5"/>
        <v>0</v>
      </c>
    </row>
    <row r="90" spans="1:12" x14ac:dyDescent="0.25">
      <c r="A90" s="34" t="s">
        <v>218</v>
      </c>
      <c r="B90" s="25" t="s">
        <v>219</v>
      </c>
      <c r="C90" s="25"/>
      <c r="D90" s="25">
        <v>3</v>
      </c>
      <c r="E90" s="25"/>
      <c r="F90" s="24"/>
      <c r="G90" s="17">
        <f t="shared" si="4"/>
        <v>3</v>
      </c>
      <c r="H90" s="17" t="s">
        <v>24</v>
      </c>
      <c r="I90" s="17" t="s">
        <v>25</v>
      </c>
      <c r="J90" s="58">
        <v>1</v>
      </c>
      <c r="K90" s="103">
        <v>0</v>
      </c>
      <c r="L90" s="69">
        <f t="shared" si="5"/>
        <v>0</v>
      </c>
    </row>
    <row r="91" spans="1:12" x14ac:dyDescent="0.25">
      <c r="A91" s="34" t="s">
        <v>220</v>
      </c>
      <c r="B91" s="25" t="s">
        <v>221</v>
      </c>
      <c r="C91" s="25">
        <v>5</v>
      </c>
      <c r="D91" s="25"/>
      <c r="E91" s="25">
        <v>1</v>
      </c>
      <c r="F91" s="21"/>
      <c r="G91" s="17">
        <f t="shared" si="4"/>
        <v>6</v>
      </c>
      <c r="H91" s="17" t="s">
        <v>24</v>
      </c>
      <c r="I91" s="17" t="s">
        <v>25</v>
      </c>
      <c r="J91" s="58">
        <v>1</v>
      </c>
      <c r="K91" s="103">
        <v>0</v>
      </c>
      <c r="L91" s="69">
        <f t="shared" si="5"/>
        <v>0</v>
      </c>
    </row>
    <row r="92" spans="1:12" x14ac:dyDescent="0.25">
      <c r="A92" s="35" t="s">
        <v>222</v>
      </c>
      <c r="B92" s="26" t="s">
        <v>223</v>
      </c>
      <c r="C92" s="26"/>
      <c r="D92" s="26">
        <v>8</v>
      </c>
      <c r="E92" s="26"/>
      <c r="F92" s="24">
        <v>1</v>
      </c>
      <c r="G92" s="18">
        <f t="shared" si="4"/>
        <v>9</v>
      </c>
      <c r="H92" s="17" t="s">
        <v>24</v>
      </c>
      <c r="I92" s="17" t="s">
        <v>25</v>
      </c>
      <c r="J92" s="58">
        <v>1</v>
      </c>
      <c r="K92" s="103">
        <v>0</v>
      </c>
      <c r="L92" s="69">
        <f t="shared" si="5"/>
        <v>0</v>
      </c>
    </row>
    <row r="93" spans="1:12" x14ac:dyDescent="0.25">
      <c r="A93" s="35" t="s">
        <v>224</v>
      </c>
      <c r="B93" s="26" t="s">
        <v>225</v>
      </c>
      <c r="C93" s="26"/>
      <c r="D93" s="26"/>
      <c r="E93" s="26">
        <v>1</v>
      </c>
      <c r="F93" s="26"/>
      <c r="G93" s="18">
        <f t="shared" si="4"/>
        <v>1</v>
      </c>
      <c r="H93" s="17" t="s">
        <v>24</v>
      </c>
      <c r="I93" s="17" t="s">
        <v>25</v>
      </c>
      <c r="J93" s="58">
        <v>1</v>
      </c>
      <c r="K93" s="103">
        <v>0</v>
      </c>
      <c r="L93" s="69">
        <f t="shared" si="5"/>
        <v>0</v>
      </c>
    </row>
    <row r="94" spans="1:12" x14ac:dyDescent="0.25">
      <c r="A94" s="36" t="s">
        <v>226</v>
      </c>
      <c r="B94" s="27" t="s">
        <v>227</v>
      </c>
      <c r="C94" s="27"/>
      <c r="D94" s="28">
        <v>90</v>
      </c>
      <c r="E94" s="27"/>
      <c r="F94" s="29"/>
      <c r="G94" s="18">
        <f t="shared" si="4"/>
        <v>90</v>
      </c>
      <c r="H94" s="17" t="s">
        <v>24</v>
      </c>
      <c r="I94" s="17" t="s">
        <v>25</v>
      </c>
      <c r="J94" s="58">
        <v>1</v>
      </c>
      <c r="K94" s="103">
        <v>0</v>
      </c>
      <c r="L94" s="69">
        <f t="shared" si="5"/>
        <v>0</v>
      </c>
    </row>
    <row r="95" spans="1:12" x14ac:dyDescent="0.25">
      <c r="A95" s="37" t="s">
        <v>228</v>
      </c>
      <c r="B95" s="23" t="s">
        <v>229</v>
      </c>
      <c r="C95" s="23"/>
      <c r="D95" s="23">
        <v>241</v>
      </c>
      <c r="E95" s="23"/>
      <c r="F95" s="22"/>
      <c r="G95" s="17">
        <f t="shared" si="4"/>
        <v>241</v>
      </c>
      <c r="H95" s="17" t="s">
        <v>24</v>
      </c>
      <c r="I95" s="17" t="s">
        <v>25</v>
      </c>
      <c r="J95" s="58">
        <v>1</v>
      </c>
      <c r="K95" s="103">
        <v>0</v>
      </c>
      <c r="L95" s="69">
        <f t="shared" si="5"/>
        <v>0</v>
      </c>
    </row>
    <row r="96" spans="1:12" x14ac:dyDescent="0.25">
      <c r="A96" s="38" t="s">
        <v>230</v>
      </c>
      <c r="B96" s="25" t="s">
        <v>231</v>
      </c>
      <c r="C96" s="25"/>
      <c r="D96" s="25"/>
      <c r="E96" s="25"/>
      <c r="F96" s="30">
        <v>1</v>
      </c>
      <c r="G96" s="17">
        <f t="shared" si="4"/>
        <v>1</v>
      </c>
      <c r="H96" s="17" t="s">
        <v>24</v>
      </c>
      <c r="I96" s="17" t="s">
        <v>25</v>
      </c>
      <c r="J96" s="58">
        <v>1</v>
      </c>
      <c r="K96" s="103">
        <v>0</v>
      </c>
      <c r="L96" s="69">
        <f t="shared" si="5"/>
        <v>0</v>
      </c>
    </row>
    <row r="97" spans="1:12" x14ac:dyDescent="0.25">
      <c r="A97" s="39" t="s">
        <v>232</v>
      </c>
      <c r="B97" s="17" t="s">
        <v>233</v>
      </c>
      <c r="C97" s="17"/>
      <c r="D97" s="17">
        <v>2</v>
      </c>
      <c r="E97" s="17"/>
      <c r="F97" s="17"/>
      <c r="G97" s="17">
        <f t="shared" si="4"/>
        <v>2</v>
      </c>
      <c r="H97" s="17" t="s">
        <v>24</v>
      </c>
      <c r="I97" s="17" t="s">
        <v>25</v>
      </c>
      <c r="J97" s="58">
        <v>1</v>
      </c>
      <c r="K97" s="103">
        <v>0</v>
      </c>
      <c r="L97" s="69">
        <f t="shared" si="5"/>
        <v>0</v>
      </c>
    </row>
    <row r="98" spans="1:12" x14ac:dyDescent="0.25">
      <c r="A98" s="39" t="s">
        <v>234</v>
      </c>
      <c r="B98" s="17" t="s">
        <v>235</v>
      </c>
      <c r="C98" s="17"/>
      <c r="D98" s="17">
        <v>3</v>
      </c>
      <c r="E98" s="17"/>
      <c r="F98" s="17"/>
      <c r="G98" s="17">
        <f t="shared" si="4"/>
        <v>3</v>
      </c>
      <c r="H98" s="17" t="s">
        <v>24</v>
      </c>
      <c r="I98" s="17" t="s">
        <v>25</v>
      </c>
      <c r="J98" s="58">
        <v>1</v>
      </c>
      <c r="K98" s="103">
        <v>0</v>
      </c>
      <c r="L98" s="69">
        <f t="shared" si="5"/>
        <v>0</v>
      </c>
    </row>
    <row r="99" spans="1:12" x14ac:dyDescent="0.25">
      <c r="A99" s="34" t="s">
        <v>236</v>
      </c>
      <c r="B99" s="25" t="s">
        <v>237</v>
      </c>
      <c r="C99" s="25"/>
      <c r="D99" s="25">
        <v>55</v>
      </c>
      <c r="E99" s="25"/>
      <c r="F99" s="24"/>
      <c r="G99" s="17">
        <f t="shared" si="4"/>
        <v>55</v>
      </c>
      <c r="H99" s="17" t="s">
        <v>24</v>
      </c>
      <c r="I99" s="17" t="s">
        <v>25</v>
      </c>
      <c r="J99" s="58">
        <v>1</v>
      </c>
      <c r="K99" s="103">
        <v>0</v>
      </c>
      <c r="L99" s="69">
        <f t="shared" si="5"/>
        <v>0</v>
      </c>
    </row>
    <row r="100" spans="1:12" x14ac:dyDescent="0.25">
      <c r="A100" s="34" t="s">
        <v>238</v>
      </c>
      <c r="B100" s="25" t="s">
        <v>239</v>
      </c>
      <c r="C100" s="25">
        <v>7</v>
      </c>
      <c r="D100" s="25">
        <v>72</v>
      </c>
      <c r="E100" s="25"/>
      <c r="F100" s="21">
        <v>2</v>
      </c>
      <c r="G100" s="17">
        <f t="shared" si="4"/>
        <v>81</v>
      </c>
      <c r="H100" s="17" t="s">
        <v>24</v>
      </c>
      <c r="I100" s="17" t="s">
        <v>25</v>
      </c>
      <c r="J100" s="58">
        <v>1</v>
      </c>
      <c r="K100" s="103">
        <v>0</v>
      </c>
      <c r="L100" s="69">
        <f t="shared" si="5"/>
        <v>0</v>
      </c>
    </row>
    <row r="101" spans="1:12" x14ac:dyDescent="0.25">
      <c r="A101" s="35" t="s">
        <v>240</v>
      </c>
      <c r="B101" s="26" t="s">
        <v>241</v>
      </c>
      <c r="C101" s="26">
        <v>7</v>
      </c>
      <c r="D101" s="26">
        <v>24</v>
      </c>
      <c r="E101" s="26"/>
      <c r="F101" s="24">
        <v>2</v>
      </c>
      <c r="G101" s="18">
        <f t="shared" si="4"/>
        <v>33</v>
      </c>
      <c r="H101" s="17" t="s">
        <v>24</v>
      </c>
      <c r="I101" s="17" t="s">
        <v>25</v>
      </c>
      <c r="J101" s="58">
        <v>1</v>
      </c>
      <c r="K101" s="103">
        <v>0</v>
      </c>
      <c r="L101" s="69">
        <f t="shared" si="5"/>
        <v>0</v>
      </c>
    </row>
    <row r="102" spans="1:12" x14ac:dyDescent="0.25">
      <c r="A102" s="35" t="s">
        <v>242</v>
      </c>
      <c r="B102" s="26" t="s">
        <v>243</v>
      </c>
      <c r="C102" s="26"/>
      <c r="D102" s="26">
        <v>13</v>
      </c>
      <c r="E102" s="26"/>
      <c r="F102" s="26"/>
      <c r="G102" s="18">
        <f t="shared" si="4"/>
        <v>13</v>
      </c>
      <c r="H102" s="17" t="s">
        <v>24</v>
      </c>
      <c r="I102" s="17" t="s">
        <v>25</v>
      </c>
      <c r="J102" s="58">
        <v>1</v>
      </c>
      <c r="K102" s="103">
        <v>0</v>
      </c>
      <c r="L102" s="69">
        <f t="shared" si="5"/>
        <v>0</v>
      </c>
    </row>
    <row r="103" spans="1:12" x14ac:dyDescent="0.25">
      <c r="A103" s="36" t="s">
        <v>244</v>
      </c>
      <c r="B103" s="27" t="s">
        <v>245</v>
      </c>
      <c r="C103" s="27"/>
      <c r="D103" s="28"/>
      <c r="E103" s="27"/>
      <c r="F103" s="29">
        <v>1</v>
      </c>
      <c r="G103" s="18">
        <f t="shared" si="4"/>
        <v>1</v>
      </c>
      <c r="H103" s="17" t="s">
        <v>24</v>
      </c>
      <c r="I103" s="17" t="s">
        <v>25</v>
      </c>
      <c r="J103" s="58">
        <v>1</v>
      </c>
      <c r="K103" s="103">
        <v>0</v>
      </c>
      <c r="L103" s="69">
        <f t="shared" si="5"/>
        <v>0</v>
      </c>
    </row>
    <row r="104" spans="1:12" x14ac:dyDescent="0.25">
      <c r="A104" s="37" t="s">
        <v>246</v>
      </c>
      <c r="B104" s="23" t="s">
        <v>247</v>
      </c>
      <c r="C104" s="23"/>
      <c r="D104" s="23">
        <v>46</v>
      </c>
      <c r="E104" s="23"/>
      <c r="F104" s="22">
        <v>1</v>
      </c>
      <c r="G104" s="17">
        <f t="shared" si="4"/>
        <v>47</v>
      </c>
      <c r="H104" s="17" t="s">
        <v>24</v>
      </c>
      <c r="I104" s="17" t="s">
        <v>25</v>
      </c>
      <c r="J104" s="58">
        <v>1</v>
      </c>
      <c r="K104" s="103">
        <v>0</v>
      </c>
      <c r="L104" s="69">
        <f t="shared" si="5"/>
        <v>0</v>
      </c>
    </row>
    <row r="105" spans="1:12" x14ac:dyDescent="0.25">
      <c r="A105" s="38" t="s">
        <v>248</v>
      </c>
      <c r="B105" s="25" t="s">
        <v>249</v>
      </c>
      <c r="C105" s="25"/>
      <c r="D105" s="25">
        <v>1604</v>
      </c>
      <c r="E105" s="25"/>
      <c r="F105" s="30"/>
      <c r="G105" s="17">
        <f t="shared" ref="G105:G115" si="6">SUM(C105:F105)</f>
        <v>1604</v>
      </c>
      <c r="H105" s="17" t="s">
        <v>24</v>
      </c>
      <c r="I105" s="17" t="s">
        <v>25</v>
      </c>
      <c r="J105" s="58">
        <v>1</v>
      </c>
      <c r="K105" s="103">
        <v>0</v>
      </c>
      <c r="L105" s="69">
        <f t="shared" ref="L105:L117" si="7">G105*J105*K105</f>
        <v>0</v>
      </c>
    </row>
    <row r="106" spans="1:12" x14ac:dyDescent="0.25">
      <c r="A106" s="39" t="s">
        <v>250</v>
      </c>
      <c r="B106" s="17" t="s">
        <v>251</v>
      </c>
      <c r="C106" s="17"/>
      <c r="D106" s="17">
        <v>1604</v>
      </c>
      <c r="E106" s="17"/>
      <c r="F106" s="17"/>
      <c r="G106" s="17">
        <f t="shared" si="6"/>
        <v>1604</v>
      </c>
      <c r="H106" s="17" t="s">
        <v>24</v>
      </c>
      <c r="I106" s="17" t="s">
        <v>25</v>
      </c>
      <c r="J106" s="58">
        <v>1</v>
      </c>
      <c r="K106" s="103">
        <v>0</v>
      </c>
      <c r="L106" s="69">
        <f t="shared" si="7"/>
        <v>0</v>
      </c>
    </row>
    <row r="107" spans="1:12" x14ac:dyDescent="0.25">
      <c r="A107" s="39" t="s">
        <v>252</v>
      </c>
      <c r="B107" s="17" t="s">
        <v>253</v>
      </c>
      <c r="C107" s="17"/>
      <c r="D107" s="17">
        <v>2</v>
      </c>
      <c r="E107" s="17"/>
      <c r="F107" s="17"/>
      <c r="G107" s="17">
        <f t="shared" si="6"/>
        <v>2</v>
      </c>
      <c r="H107" s="17" t="s">
        <v>24</v>
      </c>
      <c r="I107" s="17" t="s">
        <v>25</v>
      </c>
      <c r="J107" s="58">
        <v>1</v>
      </c>
      <c r="K107" s="103">
        <v>0</v>
      </c>
      <c r="L107" s="69">
        <f t="shared" si="7"/>
        <v>0</v>
      </c>
    </row>
    <row r="108" spans="1:12" x14ac:dyDescent="0.25">
      <c r="A108" s="34" t="s">
        <v>254</v>
      </c>
      <c r="B108" s="25" t="s">
        <v>255</v>
      </c>
      <c r="C108" s="25"/>
      <c r="D108" s="25"/>
      <c r="E108" s="25">
        <v>2</v>
      </c>
      <c r="F108" s="24"/>
      <c r="G108" s="17">
        <f t="shared" si="6"/>
        <v>2</v>
      </c>
      <c r="H108" s="17" t="s">
        <v>24</v>
      </c>
      <c r="I108" s="17" t="s">
        <v>25</v>
      </c>
      <c r="J108" s="58">
        <v>1</v>
      </c>
      <c r="K108" s="103">
        <v>0</v>
      </c>
      <c r="L108" s="69">
        <f t="shared" si="7"/>
        <v>0</v>
      </c>
    </row>
    <row r="109" spans="1:12" x14ac:dyDescent="0.25">
      <c r="A109" s="34" t="s">
        <v>256</v>
      </c>
      <c r="B109" s="25" t="s">
        <v>257</v>
      </c>
      <c r="C109" s="25"/>
      <c r="D109" s="25"/>
      <c r="E109" s="25">
        <v>34</v>
      </c>
      <c r="F109" s="21"/>
      <c r="G109" s="17">
        <f t="shared" si="6"/>
        <v>34</v>
      </c>
      <c r="H109" s="17" t="s">
        <v>24</v>
      </c>
      <c r="I109" s="17" t="s">
        <v>25</v>
      </c>
      <c r="J109" s="58">
        <v>1</v>
      </c>
      <c r="K109" s="103">
        <v>0</v>
      </c>
      <c r="L109" s="69">
        <f t="shared" si="7"/>
        <v>0</v>
      </c>
    </row>
    <row r="110" spans="1:12" x14ac:dyDescent="0.25">
      <c r="A110" s="35" t="s">
        <v>258</v>
      </c>
      <c r="B110" s="26" t="s">
        <v>259</v>
      </c>
      <c r="C110" s="26">
        <v>67</v>
      </c>
      <c r="D110" s="26"/>
      <c r="E110" s="26"/>
      <c r="F110" s="24">
        <v>87</v>
      </c>
      <c r="G110" s="102">
        <f t="shared" si="6"/>
        <v>154</v>
      </c>
      <c r="H110" s="17" t="s">
        <v>24</v>
      </c>
      <c r="I110" s="17" t="s">
        <v>25</v>
      </c>
      <c r="J110" s="58">
        <v>1</v>
      </c>
      <c r="K110" s="103">
        <v>0</v>
      </c>
      <c r="L110" s="69">
        <f t="shared" si="7"/>
        <v>0</v>
      </c>
    </row>
    <row r="111" spans="1:12" x14ac:dyDescent="0.25">
      <c r="A111" s="35" t="s">
        <v>260</v>
      </c>
      <c r="B111" s="26" t="s">
        <v>249</v>
      </c>
      <c r="C111" s="26">
        <v>67</v>
      </c>
      <c r="D111" s="26"/>
      <c r="E111" s="26"/>
      <c r="F111" s="26">
        <v>87</v>
      </c>
      <c r="G111" s="18">
        <f t="shared" si="6"/>
        <v>154</v>
      </c>
      <c r="H111" s="17" t="s">
        <v>24</v>
      </c>
      <c r="I111" s="17" t="s">
        <v>25</v>
      </c>
      <c r="J111" s="58">
        <v>1</v>
      </c>
      <c r="K111" s="103">
        <v>0</v>
      </c>
      <c r="L111" s="69">
        <f t="shared" si="7"/>
        <v>0</v>
      </c>
    </row>
    <row r="112" spans="1:12" x14ac:dyDescent="0.25">
      <c r="A112" s="36" t="s">
        <v>261</v>
      </c>
      <c r="B112" s="27" t="s">
        <v>262</v>
      </c>
      <c r="C112" s="27"/>
      <c r="D112" s="28">
        <v>72</v>
      </c>
      <c r="E112" s="27"/>
      <c r="F112" s="29">
        <v>4</v>
      </c>
      <c r="G112" s="18">
        <f t="shared" si="6"/>
        <v>76</v>
      </c>
      <c r="H112" s="17" t="s">
        <v>24</v>
      </c>
      <c r="I112" s="17" t="s">
        <v>25</v>
      </c>
      <c r="J112" s="58">
        <v>1</v>
      </c>
      <c r="K112" s="103">
        <v>0</v>
      </c>
      <c r="L112" s="69">
        <f t="shared" si="7"/>
        <v>0</v>
      </c>
    </row>
    <row r="113" spans="1:12" x14ac:dyDescent="0.25">
      <c r="A113" s="37" t="s">
        <v>263</v>
      </c>
      <c r="B113" s="23" t="s">
        <v>264</v>
      </c>
      <c r="C113" s="23"/>
      <c r="D113" s="23">
        <v>2</v>
      </c>
      <c r="E113" s="23"/>
      <c r="F113" s="22"/>
      <c r="G113" s="17">
        <f t="shared" si="6"/>
        <v>2</v>
      </c>
      <c r="H113" s="17" t="s">
        <v>24</v>
      </c>
      <c r="I113" s="17" t="s">
        <v>25</v>
      </c>
      <c r="J113" s="58">
        <v>1</v>
      </c>
      <c r="K113" s="103">
        <v>0</v>
      </c>
      <c r="L113" s="69">
        <f t="shared" si="7"/>
        <v>0</v>
      </c>
    </row>
    <row r="114" spans="1:12" x14ac:dyDescent="0.25">
      <c r="A114" s="38" t="s">
        <v>265</v>
      </c>
      <c r="B114" s="25" t="s">
        <v>266</v>
      </c>
      <c r="C114" s="25">
        <v>8</v>
      </c>
      <c r="D114" s="25">
        <v>35</v>
      </c>
      <c r="E114" s="25"/>
      <c r="F114" s="30">
        <v>4</v>
      </c>
      <c r="G114" s="17">
        <f t="shared" si="6"/>
        <v>47</v>
      </c>
      <c r="H114" s="17" t="s">
        <v>24</v>
      </c>
      <c r="I114" s="17" t="s">
        <v>25</v>
      </c>
      <c r="J114" s="58">
        <v>1</v>
      </c>
      <c r="K114" s="103">
        <v>0</v>
      </c>
      <c r="L114" s="69">
        <f t="shared" si="7"/>
        <v>0</v>
      </c>
    </row>
    <row r="115" spans="1:12" x14ac:dyDescent="0.25">
      <c r="A115" s="39" t="s">
        <v>267</v>
      </c>
      <c r="B115" s="17" t="s">
        <v>268</v>
      </c>
      <c r="C115" s="17"/>
      <c r="D115" s="17"/>
      <c r="E115" s="17">
        <v>2</v>
      </c>
      <c r="F115" s="17"/>
      <c r="G115" s="17">
        <f t="shared" si="6"/>
        <v>2</v>
      </c>
      <c r="H115" s="17" t="s">
        <v>24</v>
      </c>
      <c r="I115" s="17" t="s">
        <v>25</v>
      </c>
      <c r="J115" s="58">
        <v>1</v>
      </c>
      <c r="K115" s="103">
        <v>0</v>
      </c>
      <c r="L115" s="69">
        <f t="shared" si="7"/>
        <v>0</v>
      </c>
    </row>
    <row r="116" spans="1:12" x14ac:dyDescent="0.25">
      <c r="A116" s="39"/>
      <c r="B116" s="17" t="s">
        <v>269</v>
      </c>
      <c r="C116" s="17"/>
      <c r="D116" s="17"/>
      <c r="E116" s="17"/>
      <c r="F116" s="17"/>
      <c r="G116" s="17">
        <v>1</v>
      </c>
      <c r="H116" s="17" t="s">
        <v>24</v>
      </c>
      <c r="I116" s="17" t="s">
        <v>25</v>
      </c>
      <c r="J116" s="58">
        <v>1</v>
      </c>
      <c r="K116" s="103">
        <v>0</v>
      </c>
      <c r="L116" s="69">
        <f t="shared" si="7"/>
        <v>0</v>
      </c>
    </row>
    <row r="117" spans="1:12" x14ac:dyDescent="0.25">
      <c r="A117" s="34"/>
      <c r="B117" s="25" t="s">
        <v>270</v>
      </c>
      <c r="C117" s="25"/>
      <c r="D117" s="25"/>
      <c r="E117" s="25"/>
      <c r="F117" s="24"/>
      <c r="G117" s="17">
        <v>1</v>
      </c>
      <c r="H117" s="17" t="s">
        <v>24</v>
      </c>
      <c r="I117" s="17" t="s">
        <v>25</v>
      </c>
      <c r="J117" s="58">
        <v>1</v>
      </c>
      <c r="K117" s="103">
        <v>0</v>
      </c>
      <c r="L117" s="69">
        <f t="shared" si="7"/>
        <v>0</v>
      </c>
    </row>
    <row r="118" spans="1:12" ht="15.75" thickBot="1" x14ac:dyDescent="0.3">
      <c r="A118" s="40"/>
      <c r="B118" s="41" t="s">
        <v>272</v>
      </c>
      <c r="C118" s="42"/>
      <c r="D118" s="42"/>
      <c r="E118" s="42"/>
      <c r="F118" s="43"/>
      <c r="G118" s="44"/>
      <c r="H118" s="44"/>
      <c r="I118" s="44"/>
      <c r="J118" s="59"/>
      <c r="K118" s="59"/>
      <c r="L118" s="45">
        <f>SUM(L9:L117)</f>
        <v>0</v>
      </c>
    </row>
    <row r="119" spans="1:12" ht="15.75" thickTop="1" x14ac:dyDescent="0.25">
      <c r="A119" s="19"/>
      <c r="B119" s="19"/>
      <c r="C119" s="20"/>
      <c r="D119" s="20"/>
      <c r="E119" s="20"/>
      <c r="F119" s="20"/>
    </row>
    <row r="120" spans="1:12" ht="15.75" thickBot="1" x14ac:dyDescent="0.3"/>
    <row r="121" spans="1:12" x14ac:dyDescent="0.25">
      <c r="B121" s="60" t="s">
        <v>27</v>
      </c>
      <c r="C121" s="61" t="s">
        <v>16</v>
      </c>
      <c r="D121" s="93"/>
      <c r="E121" s="66" t="s">
        <v>17</v>
      </c>
      <c r="F121" s="147"/>
      <c r="G121" s="148"/>
    </row>
    <row r="122" spans="1:12" x14ac:dyDescent="0.25">
      <c r="B122" s="62" t="s">
        <v>277</v>
      </c>
      <c r="C122" s="63" t="s">
        <v>18</v>
      </c>
      <c r="D122" s="95"/>
      <c r="E122" s="67" t="s">
        <v>19</v>
      </c>
      <c r="F122" s="149"/>
      <c r="G122" s="150"/>
    </row>
    <row r="123" spans="1:12" ht="15.75" thickBot="1" x14ac:dyDescent="0.3">
      <c r="B123" s="64"/>
      <c r="C123" s="65" t="s">
        <v>20</v>
      </c>
      <c r="D123" s="97"/>
      <c r="E123" s="68"/>
      <c r="F123" s="151"/>
      <c r="G123" s="152"/>
    </row>
  </sheetData>
  <sheetProtection algorithmName="SHA-512" hashValue="EwHesmnxm7NE45tYySnX85IItVC9/Rj/bsQy16EhuGl3gG4QIShq1ojVZRXvsXREm1bP0p5DiHJyeqMM1PRMxA==" saltValue="tjGe0bJObGd0L3XLBV2Mjg==" spinCount="100000" sheet="1" objects="1" scenarios="1"/>
  <mergeCells count="4">
    <mergeCell ref="B3:I3"/>
    <mergeCell ref="F121:G121"/>
    <mergeCell ref="F122:G122"/>
    <mergeCell ref="F123:G1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9"/>
  <sheetViews>
    <sheetView workbookViewId="0">
      <selection activeCell="F22" sqref="F22"/>
    </sheetView>
  </sheetViews>
  <sheetFormatPr defaultRowHeight="15" x14ac:dyDescent="0.25"/>
  <cols>
    <col min="2" max="2" width="36.7109375" customWidth="1"/>
    <col min="3" max="3" width="87.140625" bestFit="1" customWidth="1"/>
    <col min="4" max="4" width="23.42578125" customWidth="1"/>
    <col min="5" max="5" width="19.140625" customWidth="1"/>
    <col min="6" max="6" width="21.28515625" customWidth="1"/>
    <col min="7" max="7" width="15.5703125" customWidth="1"/>
    <col min="8" max="8" width="6" customWidth="1"/>
    <col min="11" max="11" width="11.5703125" bestFit="1" customWidth="1"/>
    <col min="12" max="13" width="34.7109375" bestFit="1" customWidth="1"/>
    <col min="14" max="14" width="20.85546875" customWidth="1"/>
    <col min="15" max="15" width="26.7109375" bestFit="1" customWidth="1"/>
    <col min="16" max="16" width="23.5703125" customWidth="1"/>
    <col min="17" max="17" width="23.28515625" customWidth="1"/>
    <col min="18" max="18" width="12.5703125" customWidth="1"/>
    <col min="23" max="23" width="45.42578125" customWidth="1"/>
  </cols>
  <sheetData>
    <row r="2" spans="2:7" ht="15.75" thickBot="1" x14ac:dyDescent="0.3"/>
    <row r="3" spans="2:7" ht="19.5" thickBot="1" x14ac:dyDescent="0.3">
      <c r="B3" s="146" t="s">
        <v>286</v>
      </c>
      <c r="C3" s="154"/>
      <c r="D3" s="154"/>
      <c r="E3" s="154"/>
      <c r="F3" s="154"/>
      <c r="G3" s="155"/>
    </row>
    <row r="5" spans="2:7" x14ac:dyDescent="0.25">
      <c r="C5" s="10" t="s">
        <v>294</v>
      </c>
    </row>
    <row r="6" spans="2:7" ht="15.75" thickBot="1" x14ac:dyDescent="0.3"/>
    <row r="7" spans="2:7" s="7" customFormat="1" ht="15.75" thickBot="1" x14ac:dyDescent="0.3">
      <c r="B7" s="73" t="s">
        <v>288</v>
      </c>
      <c r="C7" s="74" t="s">
        <v>289</v>
      </c>
      <c r="D7" s="75"/>
    </row>
    <row r="8" spans="2:7" ht="15" customHeight="1" x14ac:dyDescent="0.25">
      <c r="B8" s="76" t="s">
        <v>23</v>
      </c>
      <c r="C8" s="70" t="s">
        <v>275</v>
      </c>
      <c r="D8" s="77">
        <f>'2. Preventief Onderhoud BMI'!L118</f>
        <v>0</v>
      </c>
    </row>
    <row r="9" spans="2:7" ht="15" customHeight="1" x14ac:dyDescent="0.25">
      <c r="B9" s="76" t="s">
        <v>56</v>
      </c>
      <c r="C9" s="103">
        <v>0</v>
      </c>
      <c r="D9" s="77">
        <f>C9</f>
        <v>0</v>
      </c>
    </row>
    <row r="10" spans="2:7" ht="15" customHeight="1" x14ac:dyDescent="0.25">
      <c r="B10" s="78" t="s">
        <v>287</v>
      </c>
      <c r="C10" s="103">
        <v>0</v>
      </c>
      <c r="D10" s="77">
        <f>C10</f>
        <v>0</v>
      </c>
    </row>
    <row r="11" spans="2:7" ht="15" customHeight="1" x14ac:dyDescent="0.25">
      <c r="B11" s="76" t="s">
        <v>26</v>
      </c>
      <c r="C11" s="103">
        <v>0</v>
      </c>
      <c r="D11" s="77">
        <f>C11</f>
        <v>0</v>
      </c>
    </row>
    <row r="12" spans="2:7" ht="15" customHeight="1" thickBot="1" x14ac:dyDescent="0.3">
      <c r="B12" s="79"/>
      <c r="C12" s="80"/>
      <c r="D12" s="81"/>
    </row>
    <row r="14" spans="2:7" x14ac:dyDescent="0.25">
      <c r="C14" s="71" t="s">
        <v>298</v>
      </c>
      <c r="D14" s="72">
        <f>D8+D9+D10+D11</f>
        <v>0</v>
      </c>
    </row>
    <row r="15" spans="2:7" ht="15" customHeight="1" x14ac:dyDescent="0.25"/>
    <row r="16" spans="2:7" ht="15.75" thickBot="1" x14ac:dyDescent="0.3"/>
    <row r="17" spans="2:7" x14ac:dyDescent="0.25">
      <c r="B17" s="60" t="s">
        <v>48</v>
      </c>
      <c r="C17" s="61" t="s">
        <v>16</v>
      </c>
      <c r="D17" s="93"/>
      <c r="E17" s="66" t="s">
        <v>17</v>
      </c>
      <c r="F17" s="147"/>
      <c r="G17" s="148"/>
    </row>
    <row r="18" spans="2:7" x14ac:dyDescent="0.25">
      <c r="B18" s="62" t="s">
        <v>278</v>
      </c>
      <c r="C18" s="63" t="s">
        <v>18</v>
      </c>
      <c r="D18" s="104"/>
      <c r="E18" s="67" t="s">
        <v>19</v>
      </c>
      <c r="F18" s="153"/>
      <c r="G18" s="150"/>
    </row>
    <row r="19" spans="2:7" ht="15.75" thickBot="1" x14ac:dyDescent="0.3">
      <c r="B19" s="64"/>
      <c r="C19" s="65" t="s">
        <v>20</v>
      </c>
      <c r="D19" s="97"/>
      <c r="E19" s="68"/>
      <c r="F19" s="151"/>
      <c r="G19" s="152"/>
    </row>
  </sheetData>
  <sheetProtection algorithmName="SHA-512" hashValue="AOxYR4vCj33RT3il8nn/D/OoVkCKox363qYjntDElVGmFZq1A5sHOz3zpUxsb8dq5KLmilx1+SvVIBkuVW5mkg==" saltValue="c3hDQzlOMjbfjwWi7kyL8A==" spinCount="100000" sheet="1" objects="1" scenarios="1"/>
  <mergeCells count="4">
    <mergeCell ref="F17:G17"/>
    <mergeCell ref="F18:G18"/>
    <mergeCell ref="F19:G19"/>
    <mergeCell ref="B3:G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workbookViewId="0">
      <selection activeCell="D23" sqref="D23"/>
    </sheetView>
  </sheetViews>
  <sheetFormatPr defaultRowHeight="15" x14ac:dyDescent="0.25"/>
  <cols>
    <col min="2" max="2" width="56.7109375" bestFit="1" customWidth="1"/>
    <col min="3" max="3" width="16.140625" bestFit="1" customWidth="1"/>
    <col min="4" max="4" width="37.5703125" bestFit="1" customWidth="1"/>
    <col min="5" max="5" width="26.28515625" bestFit="1" customWidth="1"/>
    <col min="6" max="6" width="15.28515625" bestFit="1" customWidth="1"/>
    <col min="7" max="7" width="17.5703125" bestFit="1" customWidth="1"/>
  </cols>
  <sheetData>
    <row r="1" spans="1:7" ht="15.75" thickBot="1" x14ac:dyDescent="0.3">
      <c r="A1" s="1"/>
      <c r="B1" s="1"/>
      <c r="C1" s="1"/>
      <c r="D1" s="1"/>
      <c r="E1" s="1"/>
      <c r="F1" s="1"/>
      <c r="G1" s="1"/>
    </row>
    <row r="2" spans="1:7" ht="19.5" thickBot="1" x14ac:dyDescent="0.3">
      <c r="A2" s="1"/>
      <c r="B2" s="111" t="s">
        <v>292</v>
      </c>
      <c r="C2" s="112"/>
      <c r="D2" s="112"/>
      <c r="E2" s="112"/>
      <c r="F2" s="112"/>
      <c r="G2" s="113"/>
    </row>
    <row r="3" spans="1:7" ht="18.75" x14ac:dyDescent="0.3">
      <c r="A3" s="1"/>
      <c r="B3" s="2"/>
      <c r="C3" s="2"/>
      <c r="D3" s="2"/>
      <c r="E3" s="8"/>
      <c r="F3" s="9"/>
      <c r="G3" s="8"/>
    </row>
    <row r="4" spans="1:7" x14ac:dyDescent="0.25">
      <c r="A4" s="1"/>
      <c r="B4" s="10" t="s">
        <v>295</v>
      </c>
      <c r="C4" s="11"/>
      <c r="D4" s="11"/>
      <c r="E4" s="8"/>
      <c r="F4" s="9"/>
      <c r="G4" s="11"/>
    </row>
    <row r="5" spans="1:7" x14ac:dyDescent="0.25">
      <c r="A5" s="1"/>
      <c r="B5" s="11"/>
      <c r="C5" s="11"/>
      <c r="D5" s="11"/>
      <c r="E5" s="11"/>
      <c r="F5" s="11"/>
      <c r="G5" s="11"/>
    </row>
    <row r="6" spans="1:7" x14ac:dyDescent="0.25">
      <c r="A6" s="1"/>
      <c r="B6" s="11"/>
      <c r="C6" s="11"/>
      <c r="D6" s="11"/>
      <c r="E6" s="11"/>
      <c r="F6" s="11"/>
      <c r="G6" s="11"/>
    </row>
    <row r="7" spans="1:7" ht="45" x14ac:dyDescent="0.25">
      <c r="A7" s="156"/>
      <c r="B7" s="157" t="s">
        <v>28</v>
      </c>
      <c r="C7" s="158" t="s">
        <v>29</v>
      </c>
      <c r="D7" s="159" t="s">
        <v>299</v>
      </c>
      <c r="E7" s="157" t="s">
        <v>30</v>
      </c>
      <c r="F7" s="82" t="s">
        <v>31</v>
      </c>
    </row>
    <row r="8" spans="1:7" ht="45" hidden="1" customHeight="1" x14ac:dyDescent="0.25">
      <c r="A8" s="156"/>
      <c r="B8" s="157"/>
      <c r="C8" s="158"/>
      <c r="D8" s="159"/>
      <c r="E8" s="157"/>
      <c r="F8" s="82" t="s">
        <v>32</v>
      </c>
    </row>
    <row r="9" spans="1:7" x14ac:dyDescent="0.25">
      <c r="A9" s="1"/>
      <c r="B9" s="17" t="s">
        <v>33</v>
      </c>
      <c r="C9" s="83" t="s">
        <v>34</v>
      </c>
      <c r="D9" s="105">
        <v>0</v>
      </c>
      <c r="E9" s="84">
        <v>250</v>
      </c>
      <c r="F9" s="85">
        <f>D9*E9</f>
        <v>0</v>
      </c>
    </row>
    <row r="10" spans="1:7" x14ac:dyDescent="0.25">
      <c r="A10" s="1"/>
    </row>
    <row r="11" spans="1:7" x14ac:dyDescent="0.25">
      <c r="A11" s="1"/>
      <c r="B11" s="12"/>
      <c r="C11" s="12"/>
      <c r="D11" s="12"/>
      <c r="E11" s="71" t="s">
        <v>35</v>
      </c>
      <c r="F11" s="86">
        <f>F9</f>
        <v>0</v>
      </c>
    </row>
    <row r="12" spans="1:7" x14ac:dyDescent="0.25">
      <c r="A12" s="1"/>
      <c r="B12" s="3"/>
      <c r="C12" s="3"/>
      <c r="D12" s="3"/>
      <c r="E12" s="11"/>
      <c r="F12" s="11"/>
      <c r="G12" s="1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3"/>
      <c r="C14" s="3"/>
      <c r="D14" s="3"/>
      <c r="E14" s="3"/>
      <c r="F14" s="3"/>
      <c r="G14" s="3"/>
    </row>
    <row r="15" spans="1:7" x14ac:dyDescent="0.25">
      <c r="A15" s="156"/>
      <c r="B15" s="158" t="s">
        <v>36</v>
      </c>
      <c r="C15" s="158"/>
      <c r="D15" s="158" t="s">
        <v>37</v>
      </c>
      <c r="E15" s="157" t="s">
        <v>38</v>
      </c>
      <c r="F15" s="82" t="s">
        <v>39</v>
      </c>
    </row>
    <row r="16" spans="1:7" ht="30" x14ac:dyDescent="0.25">
      <c r="A16" s="156"/>
      <c r="B16" s="158"/>
      <c r="C16" s="158"/>
      <c r="D16" s="158"/>
      <c r="E16" s="157"/>
      <c r="F16" s="82" t="s">
        <v>40</v>
      </c>
    </row>
    <row r="17" spans="1:7" ht="38.25" x14ac:dyDescent="0.25">
      <c r="A17" s="1"/>
      <c r="B17" s="87" t="s">
        <v>41</v>
      </c>
      <c r="C17" s="83" t="s">
        <v>42</v>
      </c>
      <c r="D17" s="106">
        <v>0</v>
      </c>
      <c r="E17" s="84">
        <v>10</v>
      </c>
      <c r="F17" s="85">
        <f>D17*E17</f>
        <v>0</v>
      </c>
    </row>
    <row r="18" spans="1:7" x14ac:dyDescent="0.25">
      <c r="A18" s="1"/>
      <c r="B18" s="87" t="s">
        <v>43</v>
      </c>
      <c r="C18" s="88" t="s">
        <v>44</v>
      </c>
      <c r="D18" s="106">
        <v>0</v>
      </c>
      <c r="E18" s="84">
        <v>10</v>
      </c>
      <c r="F18" s="85">
        <f>D18*E18</f>
        <v>0</v>
      </c>
    </row>
    <row r="19" spans="1:7" x14ac:dyDescent="0.25">
      <c r="A19" s="1"/>
      <c r="B19" s="87" t="s">
        <v>45</v>
      </c>
      <c r="C19" s="88" t="s">
        <v>46</v>
      </c>
      <c r="D19" s="106">
        <v>0</v>
      </c>
      <c r="E19" s="84">
        <v>10</v>
      </c>
      <c r="F19" s="85">
        <f>D19*E19</f>
        <v>0</v>
      </c>
    </row>
    <row r="20" spans="1:7" x14ac:dyDescent="0.25">
      <c r="A20" s="1"/>
      <c r="B20" s="13"/>
      <c r="C20" s="14"/>
      <c r="D20" s="12"/>
      <c r="E20" s="15"/>
      <c r="F20" s="16"/>
      <c r="G20" s="13"/>
    </row>
    <row r="21" spans="1:7" x14ac:dyDescent="0.25">
      <c r="A21" s="1"/>
      <c r="B21" s="12"/>
      <c r="C21" s="12"/>
      <c r="D21" s="12"/>
      <c r="E21" s="71" t="s">
        <v>47</v>
      </c>
      <c r="F21" s="86">
        <f>F17+F18+F19</f>
        <v>0</v>
      </c>
    </row>
    <row r="22" spans="1:7" x14ac:dyDescent="0.25">
      <c r="A22" s="1"/>
      <c r="B22" s="11"/>
      <c r="C22" s="3"/>
      <c r="D22" s="3"/>
      <c r="E22" s="11"/>
      <c r="F22" s="11"/>
      <c r="G22" s="11"/>
    </row>
    <row r="23" spans="1:7" x14ac:dyDescent="0.25">
      <c r="A23" s="1"/>
      <c r="B23" s="4"/>
      <c r="C23" s="11"/>
      <c r="D23" s="11"/>
      <c r="E23" s="71" t="s">
        <v>293</v>
      </c>
      <c r="F23" s="86">
        <f>F11+F21</f>
        <v>0</v>
      </c>
    </row>
    <row r="24" spans="1:7" ht="15.75" thickBot="1" x14ac:dyDescent="0.3">
      <c r="A24" s="1"/>
      <c r="B24" s="3"/>
      <c r="C24" s="3"/>
      <c r="D24" s="3"/>
      <c r="E24" s="3"/>
      <c r="F24" s="3"/>
      <c r="G24" s="3"/>
    </row>
    <row r="25" spans="1:7" x14ac:dyDescent="0.25">
      <c r="A25" s="1"/>
      <c r="B25" s="60" t="s">
        <v>290</v>
      </c>
      <c r="C25" s="61" t="s">
        <v>16</v>
      </c>
      <c r="D25" s="94"/>
      <c r="E25" s="89" t="s">
        <v>17</v>
      </c>
      <c r="F25" s="147"/>
      <c r="G25" s="148"/>
    </row>
    <row r="26" spans="1:7" x14ac:dyDescent="0.25">
      <c r="A26" s="1"/>
      <c r="B26" s="62" t="s">
        <v>291</v>
      </c>
      <c r="C26" s="63" t="s">
        <v>18</v>
      </c>
      <c r="D26" s="96"/>
      <c r="E26" s="90" t="s">
        <v>19</v>
      </c>
      <c r="F26" s="149"/>
      <c r="G26" s="150"/>
    </row>
    <row r="27" spans="1:7" ht="15.75" thickBot="1" x14ac:dyDescent="0.3">
      <c r="A27" s="1"/>
      <c r="B27" s="64"/>
      <c r="C27" s="65" t="s">
        <v>20</v>
      </c>
      <c r="D27" s="98"/>
      <c r="E27" s="91"/>
      <c r="F27" s="151"/>
      <c r="G27" s="152"/>
    </row>
    <row r="28" spans="1:7" x14ac:dyDescent="0.25">
      <c r="A28" s="1"/>
      <c r="B28" s="3"/>
      <c r="C28" s="3"/>
      <c r="D28" s="3"/>
      <c r="E28" s="3"/>
      <c r="F28" s="3"/>
      <c r="G28" s="3"/>
    </row>
    <row r="29" spans="1:7" x14ac:dyDescent="0.25">
      <c r="A29" s="1"/>
      <c r="B29" s="3"/>
      <c r="C29" s="3"/>
      <c r="D29" s="3"/>
      <c r="E29" s="3"/>
      <c r="F29" s="3"/>
      <c r="G29" s="3"/>
    </row>
  </sheetData>
  <sheetProtection algorithmName="SHA-512" hashValue="+b7GLGEbvx1SSq2QCeHB5cHafsefucKo0yKwNzx0ZV2vN4CLaYnsFCRnNrxQ90EFabZWZaYL070lqJScbQ0pyQ==" saltValue="/JiY/67DL7qpwIOgPXo36A==" spinCount="100000" sheet="1" objects="1" scenarios="1"/>
  <mergeCells count="14">
    <mergeCell ref="F25:G25"/>
    <mergeCell ref="F26:G26"/>
    <mergeCell ref="F27:G27"/>
    <mergeCell ref="A15:A16"/>
    <mergeCell ref="B15:B16"/>
    <mergeCell ref="C15:C16"/>
    <mergeCell ref="D15:D16"/>
    <mergeCell ref="E15:E16"/>
    <mergeCell ref="B2:G2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7"/>
  <sheetViews>
    <sheetView workbookViewId="0">
      <selection activeCell="D30" sqref="D30"/>
    </sheetView>
  </sheetViews>
  <sheetFormatPr defaultRowHeight="15" x14ac:dyDescent="0.25"/>
  <cols>
    <col min="2" max="2" width="56.7109375" bestFit="1" customWidth="1"/>
    <col min="3" max="3" width="16.140625" bestFit="1" customWidth="1"/>
    <col min="4" max="4" width="37.5703125" bestFit="1" customWidth="1"/>
    <col min="5" max="5" width="26.28515625" bestFit="1" customWidth="1"/>
    <col min="6" max="6" width="15.28515625" bestFit="1" customWidth="1"/>
    <col min="7" max="7" width="8.85546875" bestFit="1" customWidth="1"/>
  </cols>
  <sheetData>
    <row r="1" spans="2:7" ht="15.75" thickBot="1" x14ac:dyDescent="0.3"/>
    <row r="2" spans="2:7" ht="19.5" thickBot="1" x14ac:dyDescent="0.3">
      <c r="B2" s="111" t="s">
        <v>297</v>
      </c>
      <c r="C2" s="112"/>
      <c r="D2" s="112"/>
      <c r="E2" s="112"/>
      <c r="F2" s="112"/>
      <c r="G2" s="113"/>
    </row>
    <row r="5" spans="2:7" x14ac:dyDescent="0.25">
      <c r="B5" s="10" t="s">
        <v>295</v>
      </c>
    </row>
    <row r="8" spans="2:7" x14ac:dyDescent="0.25">
      <c r="B8" s="160" t="s">
        <v>49</v>
      </c>
      <c r="C8" s="162" t="s">
        <v>50</v>
      </c>
      <c r="D8" s="164" t="s">
        <v>51</v>
      </c>
      <c r="E8" s="159" t="s">
        <v>52</v>
      </c>
    </row>
    <row r="9" spans="2:7" x14ac:dyDescent="0.25">
      <c r="B9" s="161"/>
      <c r="C9" s="163"/>
      <c r="D9" s="165"/>
      <c r="E9" s="159"/>
    </row>
    <row r="10" spans="2:7" x14ac:dyDescent="0.25">
      <c r="B10" s="17" t="s">
        <v>53</v>
      </c>
      <c r="C10" s="92">
        <v>5000</v>
      </c>
      <c r="D10" s="107">
        <v>0</v>
      </c>
      <c r="E10" s="92">
        <f>C10-(D10*C10)</f>
        <v>5000</v>
      </c>
    </row>
    <row r="12" spans="2:7" x14ac:dyDescent="0.25">
      <c r="D12" s="71" t="s">
        <v>54</v>
      </c>
      <c r="E12" s="86">
        <f>E10</f>
        <v>5000</v>
      </c>
    </row>
    <row r="14" spans="2:7" ht="15.75" thickBot="1" x14ac:dyDescent="0.3"/>
    <row r="15" spans="2:7" x14ac:dyDescent="0.25">
      <c r="B15" s="60" t="s">
        <v>296</v>
      </c>
      <c r="C15" s="61" t="s">
        <v>16</v>
      </c>
      <c r="D15" s="93"/>
      <c r="E15" s="66" t="s">
        <v>17</v>
      </c>
      <c r="F15" s="147"/>
      <c r="G15" s="148"/>
    </row>
    <row r="16" spans="2:7" x14ac:dyDescent="0.25">
      <c r="B16" s="62" t="s">
        <v>14</v>
      </c>
      <c r="C16" s="63" t="s">
        <v>18</v>
      </c>
      <c r="D16" s="95"/>
      <c r="E16" s="67" t="s">
        <v>19</v>
      </c>
      <c r="F16" s="149"/>
      <c r="G16" s="150"/>
    </row>
    <row r="17" spans="2:7" ht="15.75" thickBot="1" x14ac:dyDescent="0.3">
      <c r="B17" s="64"/>
      <c r="C17" s="65" t="s">
        <v>20</v>
      </c>
      <c r="D17" s="97"/>
      <c r="E17" s="68"/>
      <c r="F17" s="151"/>
      <c r="G17" s="152"/>
    </row>
  </sheetData>
  <sheetProtection algorithmName="SHA-512" hashValue="U2th2P+mK4nC6AXsegyDjdRcprp3EGQTwCi2aKHKtukA7hETTvd8KyZoMF+i63jrKNtci/xSNv7u7jXz25tXNA==" saltValue="OmaBlE/sVbov0rJ7sJ4Tqg==" spinCount="100000" sheet="1" objects="1" scenarios="1"/>
  <mergeCells count="8">
    <mergeCell ref="F15:G15"/>
    <mergeCell ref="F16:G16"/>
    <mergeCell ref="F17:G17"/>
    <mergeCell ref="B2:G2"/>
    <mergeCell ref="B8:B9"/>
    <mergeCell ref="C8:C9"/>
    <mergeCell ref="D8:D9"/>
    <mergeCell ref="E8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TemplafyTemplateConfiguration><![CDATA[{"transformationConfigurations":[],"templateName":"Basistemplate Erasmus MC_juli2023","templateDescription":"","enableDocumentContentUpdater":false,"version":"2.0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0F3FF963E054C9D3587D05130FA36" ma:contentTypeVersion="3" ma:contentTypeDescription="Een nieuw document maken." ma:contentTypeScope="" ma:versionID="2324984c2a33d48c28b90c976d7374dd">
  <xsd:schema xmlns:xsd="http://www.w3.org/2001/XMLSchema" xmlns:xs="http://www.w3.org/2001/XMLSchema" xmlns:p="http://schemas.microsoft.com/office/2006/metadata/properties" xmlns:ns2="1f043136-7769-4728-955b-5c71e2859d54" targetNamespace="http://schemas.microsoft.com/office/2006/metadata/properties" ma:root="true" ma:fieldsID="e349480e3d84fe64c5ff07cd887c0757" ns2:_="">
    <xsd:import namespace="1f043136-7769-4728-955b-5c71e2859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43136-7769-4728-955b-5c71e2859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��
</file>

<file path=customXml/item6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E19597D0-81F1-4F11-AEA5-0477574A621A}">
  <ds:schemaRefs/>
</ds:datastoreItem>
</file>

<file path=customXml/itemProps2.xml><?xml version="1.0" encoding="utf-8"?>
<ds:datastoreItem xmlns:ds="http://schemas.openxmlformats.org/officeDocument/2006/customXml" ds:itemID="{A51D354C-4B6E-44D8-95CE-9C2105395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365FEF-B30D-4108-8F9C-69DACA421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043136-7769-4728-955b-5c71e2859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923D06D-E187-4C38-944B-0B879196CBD7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1f043136-7769-4728-955b-5c71e2859d54"/>
    <ds:schemaRef ds:uri="http://schemas.microsoft.com/office/2006/metadata/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9026F260-07FE-42C2-A148-6076A65B97CD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4C92A805-CD64-4BB0-A065-F7518F17FF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Totaalprijs</vt:lpstr>
      <vt:lpstr>2. Preventief Onderhoud BMI</vt:lpstr>
      <vt:lpstr>3. Preventief Onderhoud Totaal</vt:lpstr>
      <vt:lpstr>4. Uurtarieven en toeslagen</vt:lpstr>
      <vt:lpstr>5. Materiaalkosten</vt:lpstr>
    </vt:vector>
  </TitlesOfParts>
  <Manager/>
  <Company>Erasmus MC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Natasja Molendijk - van den Hengst</dc:creator>
  <cp:keywords/>
  <dc:description/>
  <cp:lastModifiedBy>Natasja Molendijk - van den Hengst</cp:lastModifiedBy>
  <cp:revision/>
  <dcterms:created xsi:type="dcterms:W3CDTF">2024-08-12T08:21:35Z</dcterms:created>
  <dcterms:modified xsi:type="dcterms:W3CDTF">2025-09-04T07:18:06Z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638254488972195562</vt:lpwstr>
  </property>
  <property fmtid="{D5CDD505-2E9C-101B-9397-08002B2CF9AE}" pid="4" name="TemplafyUserProfileId">
    <vt:lpwstr>638058229963627595</vt:lpwstr>
  </property>
  <property fmtid="{D5CDD505-2E9C-101B-9397-08002B2CF9AE}" pid="5" name="TemplafyFromBlank">
    <vt:bool>false</vt:bool>
  </property>
  <property fmtid="{D5CDD505-2E9C-101B-9397-08002B2CF9AE}" pid="6" name="ContentTypeId">
    <vt:lpwstr>0x0101005B50F3FF963E054C9D3587D05130FA36</vt:lpwstr>
  </property>
</Properties>
</file>